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ALOR POR SECRETARIA" sheetId="1" r:id="rId4"/>
    <sheet state="visible" name="dotações" sheetId="2" r:id="rId5"/>
    <sheet state="visible" name="quantitativo" sheetId="3" r:id="rId6"/>
  </sheets>
  <definedNames/>
  <calcPr/>
  <extLst>
    <ext uri="GoogleSheetsCustomDataVersion2">
      <go:sheetsCustomData xmlns:go="http://customooxmlschemas.google.com/" r:id="rId7" roundtripDataChecksum="CS9gmc9AfvhX4qkPQGM+ysFgJscVT13xwx0guhJSA3g="/>
    </ext>
  </extLst>
</workbook>
</file>

<file path=xl/sharedStrings.xml><?xml version="1.0" encoding="utf-8"?>
<sst xmlns="http://schemas.openxmlformats.org/spreadsheetml/2006/main" count="427" uniqueCount="105">
  <si>
    <t>QUANTITATIVOS E DIVISÃO POR SECRETARIA</t>
  </si>
  <si>
    <t>PREÇO MÉDIO</t>
  </si>
  <si>
    <t>ITEM</t>
  </si>
  <si>
    <t>UNIDADE</t>
  </si>
  <si>
    <t>DESCRIÇÃO</t>
  </si>
  <si>
    <t>SEMED</t>
  </si>
  <si>
    <t>SEGOV</t>
  </si>
  <si>
    <t>SEMMA</t>
  </si>
  <si>
    <t>SEMDE</t>
  </si>
  <si>
    <t>SESET</t>
  </si>
  <si>
    <t>SEMSA</t>
  </si>
  <si>
    <t>SEMAS</t>
  </si>
  <si>
    <t>SEMEL</t>
  </si>
  <si>
    <t>VALOR</t>
  </si>
  <si>
    <t>R$ TOTAL</t>
  </si>
  <si>
    <t>UNID</t>
  </si>
  <si>
    <t xml:space="preserve">Abridor de casa de botão (descosedor) Descosedor de costura, em metal e cabo plástico, tamanho pequeno, aproximadamente 8 cm
</t>
  </si>
  <si>
    <t>QUANTIDADE</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</si>
  <si>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</si>
  <si>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</si>
  <si>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</si>
  <si>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</si>
  <si>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</si>
  <si>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</si>
  <si>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</si>
  <si>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</si>
  <si>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</si>
  <si>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</si>
  <si>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</si>
  <si>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</si>
  <si>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</si>
  <si>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</si>
  <si>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</si>
  <si>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</si>
  <si>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</si>
  <si>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</si>
  <si>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</si>
  <si>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</si>
  <si>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</si>
  <si>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</si>
  <si>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</si>
  <si>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</si>
  <si>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</si>
  <si>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</si>
  <si>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</si>
  <si>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</si>
  <si>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</si>
  <si>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</si>
  <si>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</si>
  <si>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</si>
  <si>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</si>
  <si>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</si>
  <si>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</si>
  <si>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</si>
  <si>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</si>
  <si>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</si>
  <si>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</si>
  <si>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</si>
  <si>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</si>
  <si>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</si>
  <si>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</si>
  <si>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</si>
  <si>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</si>
  <si>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</si>
  <si>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</si>
  <si>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</si>
  <si>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</si>
  <si>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Nº/ Órgão:</t>
  </si>
  <si>
    <t>11 - Secretaria Municipal de Cultura, Esporte e Lazer - SEMEL</t>
  </si>
  <si>
    <t>Nº/Unidade:</t>
  </si>
  <si>
    <t>002 - Departamento de Cultura - DECUL</t>
  </si>
  <si>
    <t>009 - Departamento de Lazer e Qualidade de Vida - DELIQ</t>
  </si>
  <si>
    <t>Programa PPA n.º:</t>
  </si>
  <si>
    <t>Descrição:</t>
  </si>
  <si>
    <t>82 - CULTURA PARA TODOS</t>
  </si>
  <si>
    <t>83 - ESPORTE E LAZER</t>
  </si>
  <si>
    <t>Ação LDO n.º:</t>
  </si>
  <si>
    <t>11.02.0013.0392.0082.2009 - Manter projetos e oficinas de atividades culturais</t>
  </si>
  <si>
    <t>11.009.0027.0811.0083.2160 - Promover a inclusão, lazer e qualidade de vida</t>
  </si>
  <si>
    <t>Item</t>
  </si>
  <si>
    <t>Unidade</t>
  </si>
  <si>
    <t>Descrição</t>
  </si>
  <si>
    <t>Quant.</t>
  </si>
  <si>
    <t>Valor Unit.</t>
  </si>
  <si>
    <t>REFERÊNCIA LOA 2025</t>
  </si>
  <si>
    <t>DOTAÇÃO</t>
  </si>
  <si>
    <t>LOA ANO</t>
  </si>
  <si>
    <t>VÍNCULO</t>
  </si>
  <si>
    <t>TOTAL</t>
  </si>
  <si>
    <t>11.02.0013.0392.0082.2009.339030.2300</t>
  </si>
  <si>
    <t>Material de uniformes, tecidos e aviamentos</t>
  </si>
  <si>
    <t>11.009.0027.0811.0083.2160.339030.2300</t>
  </si>
  <si>
    <t>11.009.0027.0811.0083.2160.339030.1400</t>
  </si>
  <si>
    <t>Material educativo e esportivo</t>
  </si>
  <si>
    <t>AQUISIÇÃO  MATERIAIS ARMARINHOS E ARTESANATO</t>
  </si>
  <si>
    <t>CÓDIGO</t>
  </si>
  <si>
    <t>Quant. SEMED</t>
  </si>
  <si>
    <t>Quant. SEGOV</t>
  </si>
  <si>
    <t>Quant. SEMMA</t>
  </si>
  <si>
    <t>Quant. SEMDE</t>
  </si>
  <si>
    <t>Quant. SESET</t>
  </si>
  <si>
    <t>Quant. SEMSA</t>
  </si>
  <si>
    <t>Quant. SEMAS</t>
  </si>
  <si>
    <t>Quant. SEMEL</t>
  </si>
  <si>
    <t>Qntd 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</si>
</sst>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R$&quot;\ #,##0.00"/>
    <numFmt numFmtId="165" formatCode="[$R$ -416]#,##0.00"/>
  </numFmts>
  <fonts count="25">
    <font>
      <sz val="11.0"/>
      <color theme="1"/>
      <name val="Calibri"/>
      <scheme val="minor"/>
    </font>
    <font>
      <b/>
      <sz val="10.0"/>
      <color rgb="FFFFFFFF"/>
      <name val="Arial"/>
    </font>
    <font>
      <sz val="10.0"/>
      <color theme="1"/>
      <name val="Arial"/>
    </font>
    <font>
      <b/>
      <sz val="10.0"/>
      <color theme="1"/>
      <name val="Calibri"/>
    </font>
    <font>
      <sz val="10.0"/>
      <color theme="1"/>
      <name val="Calibri"/>
    </font>
    <font>
      <b/>
      <sz val="10.0"/>
      <color theme="1"/>
      <name val="Arial"/>
    </font>
    <font>
      <sz val="9.0"/>
      <color theme="1"/>
      <name val="Arial"/>
    </font>
    <font>
      <b/>
      <sz val="9.0"/>
      <color theme="1"/>
      <name val="Arial"/>
    </font>
    <font>
      <color theme="1"/>
      <name val="Calibri"/>
    </font>
    <font>
      <color rgb="FF000000"/>
      <name val="Arial"/>
    </font>
    <font/>
    <font>
      <sz val="11.0"/>
      <color rgb="FF000000"/>
      <name val="Calibri"/>
    </font>
    <font>
      <b/>
      <color rgb="FF000000"/>
      <name val="Arial"/>
    </font>
    <font>
      <sz val="12.0"/>
      <color rgb="FF000000"/>
      <name val="Arial"/>
    </font>
    <font>
      <b/>
      <sz val="11.0"/>
      <color rgb="FF000000"/>
      <name val="Arial"/>
    </font>
    <font>
      <b/>
      <sz val="9.0"/>
      <color rgb="FF000000"/>
      <name val="Arial"/>
    </font>
    <font>
      <b/>
      <sz val="10.0"/>
      <color rgb="FF000000"/>
      <name val="Arial"/>
    </font>
    <font>
      <color theme="1"/>
      <name val="Arial"/>
    </font>
    <font>
      <b/>
      <sz val="9.0"/>
      <color rgb="FFFFFFFF"/>
      <name val="Calibri"/>
    </font>
    <font>
      <b/>
      <color theme="0"/>
      <name val="Calibri"/>
    </font>
    <font>
      <sz val="10.0"/>
      <color rgb="FF000000"/>
      <name val="Calibri"/>
    </font>
    <font>
      <b/>
      <sz val="8.0"/>
      <color rgb="FF000000"/>
      <name val="Calibri"/>
    </font>
    <font>
      <sz val="8.0"/>
      <color rgb="FF000000"/>
      <name val="Calibri"/>
    </font>
    <font>
      <b/>
      <sz val="8.0"/>
      <color theme="1"/>
      <name val="Calibri"/>
    </font>
    <font>
      <sz val="11.0"/>
      <color theme="1"/>
      <name val="Calibri"/>
    </font>
  </fonts>
  <fills count="10">
    <fill>
      <patternFill patternType="none"/>
    </fill>
    <fill>
      <patternFill patternType="lightGray"/>
    </fill>
    <fill>
      <patternFill patternType="solid">
        <fgColor rgb="FF17365D"/>
        <bgColor rgb="FF17365D"/>
      </patternFill>
    </fill>
    <fill>
      <patternFill patternType="solid">
        <fgColor rgb="FFDBE5F1"/>
        <bgColor rgb="FFDBE5F1"/>
      </patternFill>
    </fill>
    <fill>
      <patternFill patternType="solid">
        <fgColor rgb="FFD8D8D8"/>
        <bgColor rgb="FFD8D8D8"/>
      </patternFill>
    </fill>
    <fill>
      <patternFill patternType="solid">
        <fgColor rgb="FFFFFFFF"/>
        <bgColor rgb="FFFFFFFF"/>
      </patternFill>
    </fill>
    <fill>
      <patternFill patternType="solid">
        <fgColor rgb="FFF4CCCC"/>
        <bgColor rgb="FFF4CCCC"/>
      </patternFill>
    </fill>
    <fill>
      <patternFill patternType="solid">
        <fgColor rgb="FFB6D7A8"/>
        <bgColor rgb="FFB6D7A8"/>
      </patternFill>
    </fill>
    <fill>
      <patternFill patternType="solid">
        <fgColor rgb="FFFFFF00"/>
        <bgColor rgb="FFFFFF00"/>
      </patternFill>
    </fill>
    <fill>
      <patternFill patternType="solid">
        <fgColor rgb="FF073763"/>
        <bgColor rgb="FF073763"/>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top style="thin">
        <color rgb="FF000000"/>
      </top>
    </border>
    <border>
      <bottom style="thin">
        <color rgb="FF000000"/>
      </bottom>
    </border>
    <border>
      <left style="thin">
        <color rgb="FF000000"/>
      </left>
    </border>
    <border>
      <left style="thin">
        <color rgb="FF000000"/>
      </left>
      <right style="thin">
        <color rgb="FF000000"/>
      </right>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right style="thin">
        <color rgb="FF000000"/>
      </right>
      <top style="medium">
        <color rgb="FF000000"/>
      </top>
    </border>
    <border>
      <right style="thin">
        <color rgb="FF000000"/>
      </right>
      <bottom style="medium">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119">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2" fontId="1" numFmtId="0" xfId="0" applyAlignment="1" applyBorder="1" applyFont="1">
      <alignment horizontal="center"/>
    </xf>
    <xf borderId="3" fillId="2" fontId="1" numFmtId="0" xfId="0" applyAlignment="1" applyBorder="1" applyFont="1">
      <alignment horizontal="center"/>
    </xf>
    <xf borderId="3" fillId="2" fontId="1" numFmtId="0" xfId="0" applyAlignment="1" applyBorder="1" applyFont="1">
      <alignment horizontal="center" shrinkToFit="0" wrapText="1"/>
    </xf>
    <xf borderId="4" fillId="2" fontId="1" numFmtId="0" xfId="0" applyAlignment="1" applyBorder="1" applyFont="1">
      <alignment horizontal="center"/>
    </xf>
    <xf borderId="5" fillId="2" fontId="1" numFmtId="0" xfId="0" applyAlignment="1" applyBorder="1" applyFont="1">
      <alignment horizontal="center"/>
    </xf>
    <xf borderId="5" fillId="2" fontId="2" numFmtId="0" xfId="0" applyBorder="1" applyFont="1"/>
    <xf borderId="5" fillId="2" fontId="1" numFmtId="0" xfId="0" applyAlignment="1" applyBorder="1" applyFont="1">
      <alignment horizontal="center" shrinkToFit="0" wrapText="1"/>
    </xf>
    <xf borderId="6" fillId="3" fontId="3" numFmtId="0" xfId="0" applyAlignment="1" applyBorder="1" applyFill="1" applyFont="1">
      <alignment horizontal="center" vertical="center"/>
    </xf>
    <xf borderId="6" fillId="3" fontId="4" numFmtId="0" xfId="0" applyAlignment="1" applyBorder="1" applyFont="1">
      <alignment vertical="center"/>
    </xf>
    <xf borderId="6" fillId="3" fontId="4" numFmtId="0" xfId="0" applyAlignment="1" applyBorder="1" applyFont="1">
      <alignment shrinkToFit="0" vertical="center" wrapText="1"/>
    </xf>
    <xf borderId="6" fillId="3" fontId="5" numFmtId="164" xfId="0" applyAlignment="1" applyBorder="1" applyFont="1" applyNumberFormat="1">
      <alignment horizontal="center" shrinkToFit="0" vertical="center" wrapText="1"/>
    </xf>
    <xf borderId="6" fillId="0" fontId="6" numFmtId="3" xfId="0" applyAlignment="1" applyBorder="1" applyFont="1" applyNumberFormat="1">
      <alignment horizontal="center" shrinkToFit="0" vertical="center" wrapText="1"/>
    </xf>
    <xf borderId="6" fillId="3" fontId="7" numFmtId="164" xfId="0" applyAlignment="1" applyBorder="1" applyFont="1" applyNumberFormat="1">
      <alignment horizontal="center" vertical="center"/>
    </xf>
    <xf borderId="0" fillId="0" fontId="8" numFmtId="164" xfId="0" applyFont="1" applyNumberFormat="1"/>
    <xf borderId="1" fillId="0" fontId="9" numFmtId="0" xfId="0" applyAlignment="1" applyBorder="1" applyFont="1">
      <alignment horizontal="center"/>
    </xf>
    <xf borderId="2" fillId="0" fontId="10" numFmtId="0" xfId="0" applyBorder="1" applyFont="1"/>
    <xf borderId="1" fillId="0" fontId="9" numFmtId="0" xfId="0" applyBorder="1" applyFont="1"/>
    <xf borderId="3" fillId="0" fontId="10" numFmtId="0" xfId="0" applyBorder="1" applyFont="1"/>
    <xf borderId="0" fillId="0" fontId="11" numFmtId="0" xfId="0" applyAlignment="1" applyFont="1">
      <alignment shrinkToFit="0" vertical="bottom" wrapText="0"/>
    </xf>
    <xf borderId="7" fillId="0" fontId="9" numFmtId="0" xfId="0" applyAlignment="1" applyBorder="1" applyFont="1">
      <alignment horizontal="center"/>
    </xf>
    <xf borderId="8" fillId="0" fontId="10" numFmtId="0" xfId="0" applyBorder="1" applyFont="1"/>
    <xf borderId="2" fillId="0" fontId="9" numFmtId="0" xfId="0" applyBorder="1" applyFont="1"/>
    <xf borderId="9" fillId="0" fontId="10" numFmtId="0" xfId="0" applyBorder="1" applyFont="1"/>
    <xf borderId="10" fillId="0" fontId="10" numFmtId="0" xfId="0" applyBorder="1" applyFont="1"/>
    <xf borderId="11" fillId="0" fontId="10" numFmtId="0" xfId="0" applyBorder="1" applyFont="1"/>
    <xf borderId="4" fillId="0" fontId="12" numFmtId="0" xfId="0" applyAlignment="1" applyBorder="1" applyFont="1">
      <alignment horizontal="center"/>
    </xf>
    <xf borderId="12" fillId="0" fontId="13" numFmtId="0" xfId="0" applyBorder="1" applyFont="1"/>
    <xf borderId="12" fillId="0" fontId="10" numFmtId="0" xfId="0" applyBorder="1" applyFont="1"/>
    <xf borderId="13" fillId="0" fontId="10" numFmtId="0" xfId="0" applyBorder="1" applyFont="1"/>
    <xf borderId="5" fillId="0" fontId="10" numFmtId="0" xfId="0" applyBorder="1" applyFont="1"/>
    <xf borderId="14" fillId="0" fontId="10" numFmtId="0" xfId="0" applyBorder="1" applyFont="1"/>
    <xf borderId="2" fillId="0" fontId="13" numFmtId="0" xfId="0" applyAlignment="1" applyBorder="1" applyFont="1">
      <alignment horizontal="left"/>
    </xf>
    <xf borderId="5" fillId="0" fontId="12" numFmtId="0" xfId="0" applyAlignment="1" applyBorder="1" applyFont="1">
      <alignment horizontal="center"/>
    </xf>
    <xf borderId="12" fillId="0" fontId="13" numFmtId="0" xfId="0" applyAlignment="1" applyBorder="1" applyFont="1">
      <alignment horizontal="center"/>
    </xf>
    <xf borderId="1" fillId="0" fontId="13" numFmtId="49" xfId="0" applyAlignment="1" applyBorder="1" applyFont="1" applyNumberFormat="1">
      <alignment horizontal="left"/>
    </xf>
    <xf borderId="0" fillId="0" fontId="14" numFmtId="0" xfId="0" applyAlignment="1" applyFont="1">
      <alignment horizontal="center"/>
    </xf>
    <xf borderId="6" fillId="0" fontId="15" numFmtId="0" xfId="0" applyAlignment="1" applyBorder="1" applyFont="1">
      <alignment horizontal="center"/>
    </xf>
    <xf borderId="3" fillId="0" fontId="15" numFmtId="0" xfId="0" applyAlignment="1" applyBorder="1" applyFont="1">
      <alignment horizontal="center"/>
    </xf>
    <xf borderId="2" fillId="0" fontId="15" numFmtId="0" xfId="0" applyAlignment="1" applyBorder="1" applyFont="1">
      <alignment horizontal="center" shrinkToFit="0" vertical="top" wrapText="0"/>
    </xf>
    <xf borderId="6" fillId="4" fontId="16" numFmtId="0" xfId="0" applyAlignment="1" applyBorder="1" applyFill="1" applyFont="1">
      <alignment horizontal="center" shrinkToFit="0" wrapText="1"/>
    </xf>
    <xf borderId="3" fillId="4" fontId="12" numFmtId="49" xfId="0" applyAlignment="1" applyBorder="1" applyFont="1" applyNumberFormat="1">
      <alignment horizontal="center"/>
    </xf>
    <xf borderId="3" fillId="4" fontId="12" numFmtId="0" xfId="0" applyAlignment="1" applyBorder="1" applyFont="1">
      <alignment horizontal="center"/>
    </xf>
    <xf borderId="3" fillId="4" fontId="12" numFmtId="0" xfId="0" applyAlignment="1" applyBorder="1" applyFont="1">
      <alignment horizontal="center" shrinkToFit="0" wrapText="1"/>
    </xf>
    <xf borderId="3" fillId="4" fontId="12" numFmtId="165" xfId="0" applyAlignment="1" applyBorder="1" applyFont="1" applyNumberFormat="1">
      <alignment horizontal="center"/>
    </xf>
    <xf borderId="6" fillId="5" fontId="9" numFmtId="0" xfId="0" applyAlignment="1" applyBorder="1" applyFill="1" applyFont="1">
      <alignment horizontal="center" shrinkToFit="0" wrapText="0"/>
    </xf>
    <xf borderId="6" fillId="5" fontId="9" numFmtId="49" xfId="0" applyAlignment="1" applyBorder="1" applyFont="1" applyNumberFormat="1">
      <alignment horizontal="center" shrinkToFit="0" wrapText="0"/>
    </xf>
    <xf borderId="6" fillId="5" fontId="9" numFmtId="165" xfId="0" applyAlignment="1" applyBorder="1" applyFont="1" applyNumberFormat="1">
      <alignment horizontal="center" shrinkToFit="0" wrapText="0"/>
    </xf>
    <xf borderId="6" fillId="6" fontId="3" numFmtId="0" xfId="0" applyAlignment="1" applyBorder="1" applyFill="1" applyFont="1">
      <alignment horizontal="center" vertical="center"/>
    </xf>
    <xf borderId="6" fillId="6" fontId="4" numFmtId="0" xfId="0" applyAlignment="1" applyBorder="1" applyFont="1">
      <alignment vertical="center"/>
    </xf>
    <xf borderId="6" fillId="6" fontId="4" numFmtId="0" xfId="0" applyAlignment="1" applyBorder="1" applyFont="1">
      <alignment shrinkToFit="0" vertical="center" wrapText="1"/>
    </xf>
    <xf borderId="6" fillId="6" fontId="6" numFmtId="3" xfId="0" applyAlignment="1" applyBorder="1" applyFont="1" applyNumberFormat="1">
      <alignment horizontal="center" shrinkToFit="0" vertical="center" wrapText="1"/>
    </xf>
    <xf borderId="6" fillId="6" fontId="7" numFmtId="164" xfId="0" applyAlignment="1" applyBorder="1" applyFont="1" applyNumberFormat="1">
      <alignment horizontal="center" vertical="center"/>
    </xf>
    <xf borderId="6" fillId="6" fontId="9" numFmtId="0" xfId="0" applyAlignment="1" applyBorder="1" applyFont="1">
      <alignment horizontal="center" readingOrder="0" shrinkToFit="0" wrapText="0"/>
    </xf>
    <xf borderId="6" fillId="6" fontId="9" numFmtId="49" xfId="0" applyAlignment="1" applyBorder="1" applyFont="1" applyNumberFormat="1">
      <alignment horizontal="center" shrinkToFit="0" wrapText="0"/>
    </xf>
    <xf borderId="6" fillId="6" fontId="9" numFmtId="0" xfId="0" applyAlignment="1" applyBorder="1" applyFont="1">
      <alignment horizontal="center" shrinkToFit="0" wrapText="1"/>
    </xf>
    <xf borderId="6" fillId="6" fontId="9" numFmtId="0" xfId="0" applyAlignment="1" applyBorder="1" applyFont="1">
      <alignment horizontal="center" shrinkToFit="0" wrapText="0"/>
    </xf>
    <xf borderId="6" fillId="6" fontId="9" numFmtId="165" xfId="0" applyAlignment="1" applyBorder="1" applyFont="1" applyNumberFormat="1">
      <alignment horizontal="center" shrinkToFit="0" wrapText="0"/>
    </xf>
    <xf borderId="6" fillId="7" fontId="3" numFmtId="0" xfId="0" applyAlignment="1" applyBorder="1" applyFill="1" applyFont="1">
      <alignment horizontal="center" vertical="center"/>
    </xf>
    <xf borderId="6" fillId="7" fontId="4" numFmtId="0" xfId="0" applyAlignment="1" applyBorder="1" applyFont="1">
      <alignment vertical="center"/>
    </xf>
    <xf borderId="6" fillId="7" fontId="4" numFmtId="0" xfId="0" applyAlignment="1" applyBorder="1" applyFont="1">
      <alignment shrinkToFit="0" vertical="center" wrapText="1"/>
    </xf>
    <xf borderId="6" fillId="7" fontId="6" numFmtId="3" xfId="0" applyAlignment="1" applyBorder="1" applyFont="1" applyNumberFormat="1">
      <alignment horizontal="center" shrinkToFit="0" vertical="center" wrapText="1"/>
    </xf>
    <xf borderId="6" fillId="7" fontId="7" numFmtId="164" xfId="0" applyAlignment="1" applyBorder="1" applyFont="1" applyNumberFormat="1">
      <alignment horizontal="center" vertical="center"/>
    </xf>
    <xf borderId="6" fillId="7" fontId="17" numFmtId="0" xfId="0" applyAlignment="1" applyBorder="1" applyFont="1">
      <alignment horizontal="center" readingOrder="0"/>
    </xf>
    <xf borderId="6" fillId="7" fontId="9" numFmtId="49" xfId="0" applyAlignment="1" applyBorder="1" applyFont="1" applyNumberFormat="1">
      <alignment horizontal="center" shrinkToFit="0" wrapText="0"/>
    </xf>
    <xf borderId="6" fillId="7" fontId="8" numFmtId="0" xfId="0" applyAlignment="1" applyBorder="1" applyFont="1">
      <alignment shrinkToFit="0" wrapText="1"/>
    </xf>
    <xf borderId="6" fillId="7" fontId="17" numFmtId="0" xfId="0" applyAlignment="1" applyBorder="1" applyFont="1">
      <alignment horizontal="center"/>
    </xf>
    <xf borderId="6" fillId="7" fontId="9" numFmtId="165" xfId="0" applyAlignment="1" applyBorder="1" applyFont="1" applyNumberFormat="1">
      <alignment horizontal="center" shrinkToFit="0" wrapText="0"/>
    </xf>
    <xf borderId="6" fillId="5" fontId="8" numFmtId="0" xfId="0" applyBorder="1" applyFont="1"/>
    <xf borderId="6" fillId="5" fontId="8" numFmtId="49" xfId="0" applyBorder="1" applyFont="1" applyNumberFormat="1"/>
    <xf borderId="6" fillId="0" fontId="8" numFmtId="0" xfId="0" applyBorder="1" applyFont="1"/>
    <xf borderId="6" fillId="0" fontId="8" numFmtId="49" xfId="0" applyBorder="1" applyFont="1" applyNumberFormat="1"/>
    <xf borderId="6" fillId="0" fontId="8" numFmtId="165" xfId="0" applyBorder="1" applyFont="1" applyNumberFormat="1"/>
    <xf borderId="6" fillId="8" fontId="3" numFmtId="0" xfId="0" applyAlignment="1" applyBorder="1" applyFill="1" applyFont="1">
      <alignment horizontal="center" vertical="center"/>
    </xf>
    <xf borderId="6" fillId="8" fontId="4" numFmtId="0" xfId="0" applyAlignment="1" applyBorder="1" applyFont="1">
      <alignment vertical="center"/>
    </xf>
    <xf borderId="6" fillId="8" fontId="4" numFmtId="0" xfId="0" applyAlignment="1" applyBorder="1" applyFont="1">
      <alignment shrinkToFit="0" vertical="center" wrapText="1"/>
    </xf>
    <xf borderId="6" fillId="8" fontId="6" numFmtId="3" xfId="0" applyAlignment="1" applyBorder="1" applyFont="1" applyNumberFormat="1">
      <alignment horizontal="center" shrinkToFit="0" vertical="center" wrapText="1"/>
    </xf>
    <xf borderId="6" fillId="8" fontId="7" numFmtId="164" xfId="0" applyAlignment="1" applyBorder="1" applyFont="1" applyNumberFormat="1">
      <alignment horizontal="center" vertical="center"/>
    </xf>
    <xf borderId="6" fillId="8" fontId="9" numFmtId="0" xfId="0" applyAlignment="1" applyBorder="1" applyFont="1">
      <alignment horizontal="center" readingOrder="0" shrinkToFit="0" wrapText="0"/>
    </xf>
    <xf borderId="6" fillId="8" fontId="9" numFmtId="49" xfId="0" applyAlignment="1" applyBorder="1" applyFont="1" applyNumberFormat="1">
      <alignment horizontal="center" shrinkToFit="0" wrapText="0"/>
    </xf>
    <xf borderId="6" fillId="8" fontId="9" numFmtId="0" xfId="0" applyAlignment="1" applyBorder="1" applyFont="1">
      <alignment horizontal="center" shrinkToFit="0" wrapText="1"/>
    </xf>
    <xf borderId="6" fillId="8" fontId="9" numFmtId="0" xfId="0" applyAlignment="1" applyBorder="1" applyFont="1">
      <alignment horizontal="center" shrinkToFit="0" wrapText="0"/>
    </xf>
    <xf borderId="6" fillId="8" fontId="9" numFmtId="165" xfId="0" applyAlignment="1" applyBorder="1" applyFont="1" applyNumberFormat="1">
      <alignment horizontal="center" shrinkToFit="0" wrapText="0"/>
    </xf>
    <xf borderId="0" fillId="0" fontId="8" numFmtId="49" xfId="0" applyFont="1" applyNumberFormat="1"/>
    <xf borderId="0" fillId="0" fontId="8" numFmtId="165" xfId="0" applyFont="1" applyNumberFormat="1"/>
    <xf borderId="1" fillId="9" fontId="18" numFmtId="0" xfId="0" applyAlignment="1" applyBorder="1" applyFill="1" applyFont="1">
      <alignment horizontal="center" shrinkToFit="0" wrapText="1"/>
    </xf>
    <xf borderId="2" fillId="9" fontId="19" numFmtId="0" xfId="0" applyAlignment="1" applyBorder="1" applyFont="1">
      <alignment horizontal="center"/>
    </xf>
    <xf borderId="3" fillId="0" fontId="17" numFmtId="0" xfId="0" applyBorder="1" applyFont="1"/>
    <xf borderId="4" fillId="9" fontId="18" numFmtId="0" xfId="0" applyAlignment="1" applyBorder="1" applyFont="1">
      <alignment horizontal="center"/>
    </xf>
    <xf borderId="5" fillId="9" fontId="18" numFmtId="0" xfId="0" applyAlignment="1" applyBorder="1" applyFont="1">
      <alignment horizontal="center"/>
    </xf>
    <xf borderId="0" fillId="9" fontId="18" numFmtId="0" xfId="0" applyAlignment="1" applyFont="1">
      <alignment horizontal="center" shrinkToFit="0" wrapText="1"/>
    </xf>
    <xf borderId="0" fillId="9" fontId="18" numFmtId="3" xfId="0" applyAlignment="1" applyFont="1" applyNumberFormat="1">
      <alignment horizontal="center" shrinkToFit="0" wrapText="1"/>
    </xf>
    <xf borderId="5" fillId="9" fontId="18" numFmtId="165" xfId="0" applyAlignment="1" applyBorder="1" applyFont="1" applyNumberFormat="1">
      <alignment horizontal="center" shrinkToFit="0" wrapText="1"/>
    </xf>
    <xf borderId="15" fillId="3" fontId="4" numFmtId="0" xfId="0" applyAlignment="1" applyBorder="1" applyFont="1">
      <alignment horizontal="center" vertical="center"/>
    </xf>
    <xf borderId="16" fillId="3" fontId="4" numFmtId="0" xfId="0" applyAlignment="1" applyBorder="1" applyFont="1">
      <alignment horizontal="center" vertical="center"/>
    </xf>
    <xf borderId="16" fillId="3" fontId="4" numFmtId="0" xfId="0" applyAlignment="1" applyBorder="1" applyFont="1">
      <alignment horizontal="left" shrinkToFit="0" vertical="center" wrapText="1"/>
    </xf>
    <xf borderId="16" fillId="0" fontId="4" numFmtId="3" xfId="0" applyAlignment="1" applyBorder="1" applyFont="1" applyNumberFormat="1">
      <alignment horizontal="center" vertical="center"/>
    </xf>
    <xf borderId="0" fillId="0" fontId="4" numFmtId="0" xfId="0" applyAlignment="1" applyFont="1">
      <alignment horizontal="center" vertical="center"/>
    </xf>
    <xf borderId="16" fillId="3" fontId="4" numFmtId="3" xfId="0" applyAlignment="1" applyBorder="1" applyFont="1" applyNumberFormat="1">
      <alignment horizontal="center" vertical="center"/>
    </xf>
    <xf borderId="17" fillId="0" fontId="10" numFmtId="0" xfId="0" applyBorder="1" applyFont="1"/>
    <xf borderId="18" fillId="0" fontId="10" numFmtId="0" xfId="0" applyBorder="1" applyFont="1"/>
    <xf borderId="19" fillId="0" fontId="4" numFmtId="3" xfId="0" applyAlignment="1" applyBorder="1" applyFont="1" applyNumberFormat="1">
      <alignment horizontal="center" vertical="center"/>
    </xf>
    <xf borderId="20" fillId="0" fontId="10" numFmtId="0" xfId="0" applyBorder="1" applyFont="1"/>
    <xf borderId="0" fillId="0" fontId="4" numFmtId="3" xfId="0" applyAlignment="1" applyFont="1" applyNumberFormat="1">
      <alignment horizontal="center" vertical="center"/>
    </xf>
    <xf borderId="19" fillId="3" fontId="4" numFmtId="0" xfId="0" applyAlignment="1" applyBorder="1" applyFont="1">
      <alignment horizontal="left" shrinkToFit="0" vertical="center" wrapText="1"/>
    </xf>
    <xf borderId="4" fillId="0" fontId="4" numFmtId="3" xfId="0" applyAlignment="1" applyBorder="1" applyFont="1" applyNumberFormat="1">
      <alignment horizontal="center" vertical="center"/>
    </xf>
    <xf borderId="21" fillId="3" fontId="4" numFmtId="0" xfId="0" applyAlignment="1" applyBorder="1" applyFont="1">
      <alignment horizontal="left" shrinkToFit="0" vertical="center" wrapText="1"/>
    </xf>
    <xf borderId="0" fillId="0" fontId="20" numFmtId="0" xfId="0" applyAlignment="1" applyFont="1">
      <alignment vertical="center"/>
    </xf>
    <xf borderId="0" fillId="0" fontId="20" numFmtId="0" xfId="0" applyAlignment="1" applyFont="1">
      <alignment horizontal="center" vertical="center"/>
    </xf>
    <xf borderId="0" fillId="0" fontId="20" numFmtId="0" xfId="0" applyAlignment="1" applyFont="1">
      <alignment horizontal="left" vertical="center"/>
    </xf>
    <xf borderId="0" fillId="0" fontId="4" numFmtId="3" xfId="0" applyAlignment="1" applyFont="1" applyNumberFormat="1">
      <alignment vertical="center"/>
    </xf>
    <xf borderId="0" fillId="0" fontId="4" numFmtId="0" xfId="0" applyAlignment="1" applyFont="1">
      <alignment vertical="center"/>
    </xf>
    <xf borderId="0" fillId="0" fontId="21" numFmtId="0" xfId="0" applyFont="1"/>
    <xf borderId="0" fillId="0" fontId="22" numFmtId="0" xfId="0" applyAlignment="1" applyFont="1">
      <alignment horizontal="center" vertical="center"/>
    </xf>
    <xf borderId="0" fillId="0" fontId="22" numFmtId="0" xfId="0" applyAlignment="1" applyFont="1">
      <alignment horizontal="left" vertical="center"/>
    </xf>
    <xf borderId="0" fillId="0" fontId="23" numFmtId="3" xfId="0" applyFont="1" applyNumberFormat="1"/>
    <xf borderId="0" fillId="0" fontId="8" numFmtId="3" xfId="0" applyFont="1" applyNumberFormat="1"/>
    <xf borderId="0" fillId="0" fontId="24"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8.57"/>
    <col customWidth="1" min="2" max="2" width="6.14"/>
    <col customWidth="1" min="3" max="3" width="32.57"/>
    <col customWidth="1" min="4" max="4" width="15.29"/>
    <col hidden="1" min="5" max="11" width="14.43"/>
  </cols>
  <sheetData>
    <row r="1">
      <c r="A1" s="1" t="s">
        <v>0</v>
      </c>
      <c r="B1" s="2"/>
      <c r="C1" s="2"/>
      <c r="D1" s="2"/>
      <c r="E1" s="2"/>
      <c r="F1" s="2"/>
      <c r="G1" s="2"/>
      <c r="H1" s="2"/>
      <c r="I1" s="2"/>
      <c r="J1" s="2"/>
      <c r="K1" s="2"/>
      <c r="L1" s="3"/>
      <c r="M1" s="3" t="s">
        <v>1</v>
      </c>
      <c r="N1" s="4"/>
    </row>
    <row r="2">
      <c r="A2" s="5" t="s">
        <v>2</v>
      </c>
      <c r="B2" s="6" t="s">
        <v>3</v>
      </c>
      <c r="C2" s="6" t="s">
        <v>4</v>
      </c>
      <c r="D2" s="7"/>
      <c r="E2" s="8" t="s">
        <v>5</v>
      </c>
      <c r="F2" s="8" t="s">
        <v>6</v>
      </c>
      <c r="G2" s="8" t="s">
        <v>7</v>
      </c>
      <c r="H2" s="8" t="s">
        <v>8</v>
      </c>
      <c r="I2" s="8" t="s">
        <v>9</v>
      </c>
      <c r="J2" s="8" t="s">
        <v>10</v>
      </c>
      <c r="K2" s="8" t="s">
        <v>11</v>
      </c>
      <c r="L2" s="8" t="s">
        <v>12</v>
      </c>
      <c r="M2" s="8" t="s">
        <v>13</v>
      </c>
      <c r="N2" s="6" t="s">
        <v>14</v>
      </c>
    </row>
    <row r="3">
      <c r="A3" s="9">
        <v>1.0</v>
      </c>
      <c r="B3" s="10" t="s">
        <v>15</v>
      </c>
      <c r="C3" s="11" t="s">
        <v>16</v>
      </c>
      <c r="D3" s="12" t="s">
        <v>17</v>
      </c>
      <c r="E3" s="13">
        <v>15.0</v>
      </c>
      <c r="F3" s="13"/>
      <c r="G3" s="13"/>
      <c r="H3" s="13"/>
      <c r="I3" s="13"/>
      <c r="J3" s="13"/>
      <c r="K3" s="13"/>
      <c r="L3" s="13"/>
      <c r="M3" s="14">
        <v>4.22</v>
      </c>
      <c r="N3" s="14">
        <f t="shared" ref="N3:N47" si="1">L3*M3</f>
        <v>0</v>
      </c>
    </row>
    <row r="4">
      <c r="A4" s="9">
        <v>2.0</v>
      </c>
      <c r="B4" s="10" t="s">
        <v>18</v>
      </c>
      <c r="C4" s="11" t="s">
        <v>19</v>
      </c>
      <c r="D4" s="12" t="s">
        <v>17</v>
      </c>
      <c r="E4" s="13">
        <v>15.0</v>
      </c>
      <c r="F4" s="13"/>
      <c r="G4" s="13"/>
      <c r="H4" s="13"/>
      <c r="I4" s="13"/>
      <c r="J4" s="13"/>
      <c r="K4" s="13"/>
      <c r="L4" s="13"/>
      <c r="M4" s="14">
        <v>10.51</v>
      </c>
      <c r="N4" s="14">
        <f t="shared" si="1"/>
        <v>0</v>
      </c>
    </row>
    <row r="5">
      <c r="A5" s="9">
        <v>3.0</v>
      </c>
      <c r="B5" s="10" t="s">
        <v>20</v>
      </c>
      <c r="C5" s="11" t="s">
        <v>21</v>
      </c>
      <c r="D5" s="12" t="s">
        <v>17</v>
      </c>
      <c r="E5" s="13">
        <v>400.0</v>
      </c>
      <c r="F5" s="13"/>
      <c r="G5" s="13"/>
      <c r="H5" s="13"/>
      <c r="I5" s="13"/>
      <c r="J5" s="13"/>
      <c r="K5" s="13"/>
      <c r="L5" s="13"/>
      <c r="M5" s="14">
        <v>4.45</v>
      </c>
      <c r="N5" s="14">
        <f t="shared" si="1"/>
        <v>0</v>
      </c>
    </row>
    <row r="6">
      <c r="A6" s="9">
        <v>4.0</v>
      </c>
      <c r="B6" s="10" t="s">
        <v>15</v>
      </c>
      <c r="C6" s="11" t="s">
        <v>22</v>
      </c>
      <c r="D6" s="12" t="s">
        <v>17</v>
      </c>
      <c r="E6" s="13">
        <v>150.0</v>
      </c>
      <c r="F6" s="13">
        <v>0.0</v>
      </c>
      <c r="G6" s="13">
        <v>0.0</v>
      </c>
      <c r="H6" s="13">
        <v>4.0</v>
      </c>
      <c r="I6" s="13">
        <v>0.0</v>
      </c>
      <c r="J6" s="13">
        <v>0.0</v>
      </c>
      <c r="K6" s="13">
        <v>17.0</v>
      </c>
      <c r="L6" s="13">
        <v>100.0</v>
      </c>
      <c r="M6" s="14">
        <v>16.0</v>
      </c>
      <c r="N6" s="14">
        <f t="shared" si="1"/>
        <v>1600</v>
      </c>
    </row>
    <row r="7">
      <c r="A7" s="9">
        <v>5.0</v>
      </c>
      <c r="B7" s="10" t="s">
        <v>15</v>
      </c>
      <c r="C7" s="11" t="s">
        <v>23</v>
      </c>
      <c r="D7" s="12" t="s">
        <v>17</v>
      </c>
      <c r="E7" s="13">
        <v>2030.0</v>
      </c>
      <c r="F7" s="13">
        <v>0.0</v>
      </c>
      <c r="G7" s="13">
        <v>200.0</v>
      </c>
      <c r="H7" s="13">
        <v>0.0</v>
      </c>
      <c r="I7" s="13">
        <v>0.0</v>
      </c>
      <c r="J7" s="13">
        <v>80.0</v>
      </c>
      <c r="K7" s="13">
        <v>193.0</v>
      </c>
      <c r="L7" s="13">
        <v>10.0</v>
      </c>
      <c r="M7" s="14">
        <v>8.83</v>
      </c>
      <c r="N7" s="14">
        <f t="shared" si="1"/>
        <v>88.3</v>
      </c>
    </row>
    <row r="8">
      <c r="A8" s="9">
        <v>6.0</v>
      </c>
      <c r="B8" s="10" t="s">
        <v>15</v>
      </c>
      <c r="C8" s="11" t="s">
        <v>24</v>
      </c>
      <c r="D8" s="12" t="s">
        <v>17</v>
      </c>
      <c r="E8" s="13">
        <v>2055.0</v>
      </c>
      <c r="F8" s="13">
        <v>0.0</v>
      </c>
      <c r="G8" s="13">
        <v>150.0</v>
      </c>
      <c r="H8" s="13">
        <v>0.0</v>
      </c>
      <c r="I8" s="13">
        <v>10.0</v>
      </c>
      <c r="J8" s="13">
        <v>70.0</v>
      </c>
      <c r="K8" s="13">
        <v>270.0</v>
      </c>
      <c r="L8" s="13">
        <v>80.0</v>
      </c>
      <c r="M8" s="14">
        <v>8.85</v>
      </c>
      <c r="N8" s="14">
        <f t="shared" si="1"/>
        <v>708</v>
      </c>
    </row>
    <row r="9">
      <c r="A9" s="9">
        <v>7.0</v>
      </c>
      <c r="B9" s="10" t="s">
        <v>15</v>
      </c>
      <c r="C9" s="11" t="s">
        <v>25</v>
      </c>
      <c r="D9" s="12" t="s">
        <v>17</v>
      </c>
      <c r="E9" s="13">
        <v>20.0</v>
      </c>
      <c r="F9" s="13"/>
      <c r="G9" s="13"/>
      <c r="H9" s="13"/>
      <c r="I9" s="13"/>
      <c r="J9" s="13"/>
      <c r="K9" s="13"/>
      <c r="L9" s="13"/>
      <c r="M9" s="14">
        <v>2.04</v>
      </c>
      <c r="N9" s="14">
        <f t="shared" si="1"/>
        <v>0</v>
      </c>
    </row>
    <row r="10">
      <c r="A10" s="9">
        <v>8.0</v>
      </c>
      <c r="B10" s="10" t="s">
        <v>26</v>
      </c>
      <c r="C10" s="11" t="s">
        <v>27</v>
      </c>
      <c r="D10" s="12" t="s">
        <v>17</v>
      </c>
      <c r="E10" s="13">
        <v>50.0</v>
      </c>
      <c r="F10" s="13"/>
      <c r="G10" s="13"/>
      <c r="H10" s="13"/>
      <c r="I10" s="13"/>
      <c r="J10" s="13"/>
      <c r="K10" s="13">
        <v>24.0</v>
      </c>
      <c r="L10" s="13"/>
      <c r="M10" s="14">
        <v>40.76</v>
      </c>
      <c r="N10" s="14">
        <f t="shared" si="1"/>
        <v>0</v>
      </c>
    </row>
    <row r="11">
      <c r="A11" s="9">
        <v>9.0</v>
      </c>
      <c r="B11" s="10" t="s">
        <v>26</v>
      </c>
      <c r="C11" s="11" t="s">
        <v>28</v>
      </c>
      <c r="D11" s="12" t="s">
        <v>17</v>
      </c>
      <c r="E11" s="13">
        <v>95.0</v>
      </c>
      <c r="F11" s="13">
        <v>0.0</v>
      </c>
      <c r="G11" s="13">
        <v>10.0</v>
      </c>
      <c r="H11" s="13">
        <v>4.0</v>
      </c>
      <c r="I11" s="13">
        <v>1.0</v>
      </c>
      <c r="J11" s="13">
        <v>1.0</v>
      </c>
      <c r="K11" s="13">
        <v>18.0</v>
      </c>
      <c r="L11" s="13">
        <v>4.0</v>
      </c>
      <c r="M11" s="14">
        <v>45.59</v>
      </c>
      <c r="N11" s="14">
        <f t="shared" si="1"/>
        <v>182.36</v>
      </c>
    </row>
    <row r="12">
      <c r="A12" s="9">
        <v>10.0</v>
      </c>
      <c r="B12" s="10" t="s">
        <v>15</v>
      </c>
      <c r="C12" s="11" t="s">
        <v>29</v>
      </c>
      <c r="D12" s="12" t="s">
        <v>17</v>
      </c>
      <c r="E12" s="13">
        <v>130.0</v>
      </c>
      <c r="F12" s="13">
        <v>0.0</v>
      </c>
      <c r="G12" s="13">
        <v>0.0</v>
      </c>
      <c r="H12" s="13">
        <v>0.0</v>
      </c>
      <c r="I12" s="13">
        <v>0.0</v>
      </c>
      <c r="J12" s="13">
        <v>0.0</v>
      </c>
      <c r="K12" s="13">
        <v>8.0</v>
      </c>
      <c r="L12" s="13">
        <v>0.0</v>
      </c>
      <c r="M12" s="14">
        <v>22.67</v>
      </c>
      <c r="N12" s="14">
        <f t="shared" si="1"/>
        <v>0</v>
      </c>
    </row>
    <row r="13">
      <c r="A13" s="9">
        <v>11.0</v>
      </c>
      <c r="B13" s="10" t="s">
        <v>26</v>
      </c>
      <c r="C13" s="11" t="s">
        <v>30</v>
      </c>
      <c r="D13" s="12" t="s">
        <v>17</v>
      </c>
      <c r="E13" s="13">
        <v>15.0</v>
      </c>
      <c r="F13" s="13"/>
      <c r="G13" s="13"/>
      <c r="H13" s="13"/>
      <c r="I13" s="13"/>
      <c r="J13" s="13"/>
      <c r="K13" s="13"/>
      <c r="L13" s="13"/>
      <c r="M13" s="14">
        <v>14.25</v>
      </c>
      <c r="N13" s="14">
        <f t="shared" si="1"/>
        <v>0</v>
      </c>
    </row>
    <row r="14" ht="24.75" customHeight="1">
      <c r="A14" s="9">
        <v>12.0</v>
      </c>
      <c r="B14" s="10" t="s">
        <v>15</v>
      </c>
      <c r="C14" s="11" t="s">
        <v>31</v>
      </c>
      <c r="D14" s="12" t="s">
        <v>17</v>
      </c>
      <c r="E14" s="13">
        <v>250.0</v>
      </c>
      <c r="F14" s="13">
        <v>0.0</v>
      </c>
      <c r="G14" s="13">
        <v>30.0</v>
      </c>
      <c r="H14" s="13">
        <v>5.0</v>
      </c>
      <c r="I14" s="13">
        <v>0.0</v>
      </c>
      <c r="J14" s="13">
        <v>17.0</v>
      </c>
      <c r="K14" s="13">
        <v>21.0</v>
      </c>
      <c r="L14" s="13">
        <v>100.0</v>
      </c>
      <c r="M14" s="14">
        <v>11.39</v>
      </c>
      <c r="N14" s="14">
        <f t="shared" si="1"/>
        <v>1139</v>
      </c>
    </row>
    <row r="15" ht="43.5" customHeight="1">
      <c r="A15" s="9">
        <v>13.0</v>
      </c>
      <c r="B15" s="10" t="s">
        <v>15</v>
      </c>
      <c r="C15" s="11" t="s">
        <v>32</v>
      </c>
      <c r="D15" s="12" t="s">
        <v>17</v>
      </c>
      <c r="E15" s="13">
        <v>360.0</v>
      </c>
      <c r="F15" s="13">
        <v>0.0</v>
      </c>
      <c r="G15" s="13">
        <v>0.0</v>
      </c>
      <c r="H15" s="13">
        <v>5.0</v>
      </c>
      <c r="I15" s="13">
        <v>7.0</v>
      </c>
      <c r="J15" s="13">
        <v>20.0</v>
      </c>
      <c r="K15" s="13">
        <v>31.0</v>
      </c>
      <c r="L15" s="13">
        <v>150.0</v>
      </c>
      <c r="M15" s="14">
        <v>11.42</v>
      </c>
      <c r="N15" s="14">
        <f t="shared" si="1"/>
        <v>1713</v>
      </c>
    </row>
    <row r="16" ht="39.75" customHeight="1">
      <c r="A16" s="9">
        <v>14.0</v>
      </c>
      <c r="B16" s="10" t="s">
        <v>15</v>
      </c>
      <c r="C16" s="11" t="s">
        <v>33</v>
      </c>
      <c r="D16" s="12" t="s">
        <v>17</v>
      </c>
      <c r="E16" s="13">
        <v>240.0</v>
      </c>
      <c r="F16" s="13">
        <v>0.0</v>
      </c>
      <c r="G16" s="13">
        <v>0.0</v>
      </c>
      <c r="H16" s="13">
        <v>0.0</v>
      </c>
      <c r="I16" s="13">
        <v>0.0</v>
      </c>
      <c r="J16" s="13">
        <v>15.0</v>
      </c>
      <c r="K16" s="13">
        <v>18.0</v>
      </c>
      <c r="L16" s="13">
        <v>150.0</v>
      </c>
      <c r="M16" s="14">
        <v>19.84</v>
      </c>
      <c r="N16" s="14">
        <f t="shared" si="1"/>
        <v>2976</v>
      </c>
    </row>
    <row r="17">
      <c r="A17" s="9">
        <v>15.0</v>
      </c>
      <c r="B17" s="10" t="s">
        <v>15</v>
      </c>
      <c r="C17" s="11" t="s">
        <v>34</v>
      </c>
      <c r="D17" s="12" t="s">
        <v>17</v>
      </c>
      <c r="E17" s="13">
        <v>170.0</v>
      </c>
      <c r="F17" s="13">
        <v>0.0</v>
      </c>
      <c r="G17" s="13">
        <v>10.0</v>
      </c>
      <c r="H17" s="13">
        <v>1.0</v>
      </c>
      <c r="I17" s="13">
        <v>0.0</v>
      </c>
      <c r="J17" s="13">
        <v>0.0</v>
      </c>
      <c r="K17" s="13">
        <v>22.0</v>
      </c>
      <c r="L17" s="13">
        <v>100.0</v>
      </c>
      <c r="M17" s="14">
        <v>11.16</v>
      </c>
      <c r="N17" s="14">
        <f t="shared" si="1"/>
        <v>1116</v>
      </c>
    </row>
    <row r="18" ht="29.25" customHeight="1">
      <c r="A18" s="9">
        <v>16.0</v>
      </c>
      <c r="B18" s="10" t="s">
        <v>15</v>
      </c>
      <c r="C18" s="11" t="s">
        <v>35</v>
      </c>
      <c r="D18" s="12" t="s">
        <v>17</v>
      </c>
      <c r="E18" s="13">
        <v>135.0</v>
      </c>
      <c r="F18" s="13">
        <v>0.0</v>
      </c>
      <c r="G18" s="13">
        <v>0.0</v>
      </c>
      <c r="H18" s="13">
        <v>1.0</v>
      </c>
      <c r="I18" s="13">
        <v>1.0</v>
      </c>
      <c r="J18" s="13">
        <v>16.0</v>
      </c>
      <c r="K18" s="13">
        <v>13.0</v>
      </c>
      <c r="L18" s="13">
        <v>120.0</v>
      </c>
      <c r="M18" s="14">
        <v>17.1</v>
      </c>
      <c r="N18" s="14">
        <f t="shared" si="1"/>
        <v>2052</v>
      </c>
    </row>
    <row r="19">
      <c r="A19" s="9">
        <v>17.0</v>
      </c>
      <c r="B19" s="10" t="s">
        <v>15</v>
      </c>
      <c r="C19" s="11" t="s">
        <v>36</v>
      </c>
      <c r="D19" s="12" t="s">
        <v>17</v>
      </c>
      <c r="E19" s="13">
        <v>380.0</v>
      </c>
      <c r="F19" s="13">
        <v>0.0</v>
      </c>
      <c r="G19" s="13">
        <v>0.0</v>
      </c>
      <c r="H19" s="13">
        <v>2.0</v>
      </c>
      <c r="I19" s="13">
        <v>0.0</v>
      </c>
      <c r="J19" s="13">
        <v>18.0</v>
      </c>
      <c r="K19" s="13">
        <v>16.0</v>
      </c>
      <c r="L19" s="13">
        <v>100.0</v>
      </c>
      <c r="M19" s="14">
        <v>14.46</v>
      </c>
      <c r="N19" s="14">
        <f t="shared" si="1"/>
        <v>1446</v>
      </c>
    </row>
    <row r="20">
      <c r="A20" s="9">
        <v>18.0</v>
      </c>
      <c r="B20" s="10" t="s">
        <v>15</v>
      </c>
      <c r="C20" s="11" t="s">
        <v>37</v>
      </c>
      <c r="D20" s="12" t="s">
        <v>17</v>
      </c>
      <c r="E20" s="13">
        <v>160.0</v>
      </c>
      <c r="F20" s="13">
        <v>0.0</v>
      </c>
      <c r="G20" s="13">
        <v>0.0</v>
      </c>
      <c r="H20" s="13">
        <v>0.0</v>
      </c>
      <c r="I20" s="13">
        <v>1.0</v>
      </c>
      <c r="J20" s="13">
        <v>0.0</v>
      </c>
      <c r="K20" s="13">
        <v>6.0</v>
      </c>
      <c r="L20" s="13">
        <v>8.0</v>
      </c>
      <c r="M20" s="14">
        <v>25.1</v>
      </c>
      <c r="N20" s="14">
        <f t="shared" si="1"/>
        <v>200.8</v>
      </c>
    </row>
    <row r="21" ht="34.5" customHeight="1">
      <c r="A21" s="9">
        <v>19.0</v>
      </c>
      <c r="B21" s="10" t="s">
        <v>15</v>
      </c>
      <c r="C21" s="11" t="s">
        <v>38</v>
      </c>
      <c r="D21" s="12" t="s">
        <v>17</v>
      </c>
      <c r="E21" s="13">
        <v>185.0</v>
      </c>
      <c r="F21" s="13">
        <v>0.0</v>
      </c>
      <c r="G21" s="13">
        <v>0.0</v>
      </c>
      <c r="H21" s="13">
        <v>0.0</v>
      </c>
      <c r="I21" s="13">
        <v>1.0</v>
      </c>
      <c r="J21" s="13">
        <v>1.0</v>
      </c>
      <c r="K21" s="13">
        <v>6.0</v>
      </c>
      <c r="L21" s="13">
        <v>8.0</v>
      </c>
      <c r="M21" s="14">
        <v>31.47</v>
      </c>
      <c r="N21" s="14">
        <f t="shared" si="1"/>
        <v>251.76</v>
      </c>
    </row>
    <row r="22">
      <c r="A22" s="9">
        <v>20.0</v>
      </c>
      <c r="B22" s="10" t="s">
        <v>20</v>
      </c>
      <c r="C22" s="11" t="s">
        <v>39</v>
      </c>
      <c r="D22" s="12" t="s">
        <v>17</v>
      </c>
      <c r="E22" s="13">
        <v>180.0</v>
      </c>
      <c r="F22" s="13">
        <v>0.0</v>
      </c>
      <c r="G22" s="13">
        <v>20.0</v>
      </c>
      <c r="H22" s="13">
        <v>0.0</v>
      </c>
      <c r="I22" s="13">
        <v>0.0</v>
      </c>
      <c r="J22" s="13">
        <v>70.0</v>
      </c>
      <c r="K22" s="13">
        <v>20.0</v>
      </c>
      <c r="L22" s="13">
        <v>0.0</v>
      </c>
      <c r="M22" s="14">
        <v>27.64</v>
      </c>
      <c r="N22" s="14">
        <f t="shared" si="1"/>
        <v>0</v>
      </c>
    </row>
    <row r="23" ht="31.5" customHeight="1">
      <c r="A23" s="9">
        <v>21.0</v>
      </c>
      <c r="B23" s="10" t="s">
        <v>18</v>
      </c>
      <c r="C23" s="11" t="s">
        <v>40</v>
      </c>
      <c r="D23" s="12" t="s">
        <v>17</v>
      </c>
      <c r="E23" s="13">
        <v>10.0</v>
      </c>
      <c r="F23" s="13"/>
      <c r="G23" s="13"/>
      <c r="H23" s="13"/>
      <c r="I23" s="13"/>
      <c r="J23" s="13"/>
      <c r="K23" s="13"/>
      <c r="L23" s="13"/>
      <c r="M23" s="14">
        <v>151.27</v>
      </c>
      <c r="N23" s="14">
        <f t="shared" si="1"/>
        <v>0</v>
      </c>
    </row>
    <row r="24">
      <c r="A24" s="9">
        <v>22.0</v>
      </c>
      <c r="B24" s="10" t="s">
        <v>18</v>
      </c>
      <c r="C24" s="11" t="s">
        <v>41</v>
      </c>
      <c r="D24" s="12" t="s">
        <v>17</v>
      </c>
      <c r="E24" s="13">
        <v>70.0</v>
      </c>
      <c r="F24" s="13"/>
      <c r="G24" s="13"/>
      <c r="H24" s="13"/>
      <c r="I24" s="13"/>
      <c r="J24" s="13"/>
      <c r="K24" s="13"/>
      <c r="L24" s="13"/>
      <c r="M24" s="14">
        <v>5.96</v>
      </c>
      <c r="N24" s="14">
        <f t="shared" si="1"/>
        <v>0</v>
      </c>
    </row>
    <row r="25">
      <c r="A25" s="9">
        <v>23.0</v>
      </c>
      <c r="B25" s="10" t="s">
        <v>18</v>
      </c>
      <c r="C25" s="11" t="s">
        <v>42</v>
      </c>
      <c r="D25" s="12" t="s">
        <v>17</v>
      </c>
      <c r="E25" s="13">
        <v>70.0</v>
      </c>
      <c r="F25" s="13"/>
      <c r="G25" s="13"/>
      <c r="H25" s="13"/>
      <c r="I25" s="13"/>
      <c r="J25" s="13"/>
      <c r="K25" s="13"/>
      <c r="L25" s="13"/>
      <c r="M25" s="14">
        <v>10.3</v>
      </c>
      <c r="N25" s="14">
        <f t="shared" si="1"/>
        <v>0</v>
      </c>
    </row>
    <row r="26">
      <c r="A26" s="9">
        <v>24.0</v>
      </c>
      <c r="B26" s="10" t="s">
        <v>15</v>
      </c>
      <c r="C26" s="11" t="s">
        <v>43</v>
      </c>
      <c r="D26" s="12" t="s">
        <v>17</v>
      </c>
      <c r="E26" s="13">
        <v>250.0</v>
      </c>
      <c r="F26" s="13">
        <v>0.0</v>
      </c>
      <c r="G26" s="13">
        <v>0.0</v>
      </c>
      <c r="H26" s="13">
        <v>4.0</v>
      </c>
      <c r="I26" s="13">
        <v>13.0</v>
      </c>
      <c r="J26" s="13">
        <v>23.0</v>
      </c>
      <c r="K26" s="13">
        <v>17.0</v>
      </c>
      <c r="L26" s="13">
        <v>100.0</v>
      </c>
      <c r="M26" s="14">
        <v>4.99</v>
      </c>
      <c r="N26" s="14">
        <f t="shared" si="1"/>
        <v>499</v>
      </c>
    </row>
    <row r="27">
      <c r="A27" s="9">
        <v>25.0</v>
      </c>
      <c r="B27" s="10" t="s">
        <v>26</v>
      </c>
      <c r="C27" s="11" t="s">
        <v>44</v>
      </c>
      <c r="D27" s="12" t="s">
        <v>17</v>
      </c>
      <c r="E27" s="13">
        <v>130.0</v>
      </c>
      <c r="F27" s="13">
        <v>0.0</v>
      </c>
      <c r="G27" s="13">
        <v>10.0</v>
      </c>
      <c r="H27" s="13">
        <v>1.0</v>
      </c>
      <c r="I27" s="13">
        <v>0.0</v>
      </c>
      <c r="J27" s="13">
        <v>1.0</v>
      </c>
      <c r="K27" s="13">
        <v>10.0</v>
      </c>
      <c r="L27" s="13">
        <v>10.0</v>
      </c>
      <c r="M27" s="14">
        <v>65.89</v>
      </c>
      <c r="N27" s="14">
        <f t="shared" si="1"/>
        <v>658.9</v>
      </c>
    </row>
    <row r="28">
      <c r="A28" s="9">
        <v>26.0</v>
      </c>
      <c r="B28" s="10" t="s">
        <v>45</v>
      </c>
      <c r="C28" s="11" t="s">
        <v>46</v>
      </c>
      <c r="D28" s="12" t="s">
        <v>17</v>
      </c>
      <c r="E28" s="13">
        <v>130.0</v>
      </c>
      <c r="F28" s="13">
        <v>0.0</v>
      </c>
      <c r="G28" s="13">
        <v>0.0</v>
      </c>
      <c r="H28" s="13">
        <v>0.0</v>
      </c>
      <c r="I28" s="13">
        <v>0.0</v>
      </c>
      <c r="J28" s="13">
        <v>0.0</v>
      </c>
      <c r="K28" s="13">
        <v>4.0</v>
      </c>
      <c r="L28" s="13">
        <v>0.0</v>
      </c>
      <c r="M28" s="14">
        <v>31.61</v>
      </c>
      <c r="N28" s="14">
        <f t="shared" si="1"/>
        <v>0</v>
      </c>
    </row>
    <row r="29">
      <c r="A29" s="9">
        <v>27.0</v>
      </c>
      <c r="B29" s="10" t="s">
        <v>15</v>
      </c>
      <c r="C29" s="11" t="s">
        <v>47</v>
      </c>
      <c r="D29" s="12" t="s">
        <v>17</v>
      </c>
      <c r="E29" s="13">
        <v>1810.0</v>
      </c>
      <c r="F29" s="13">
        <v>0.0</v>
      </c>
      <c r="G29" s="13">
        <v>0.0</v>
      </c>
      <c r="H29" s="13">
        <v>0.0</v>
      </c>
      <c r="I29" s="13">
        <v>0.0</v>
      </c>
      <c r="J29" s="13">
        <v>50.0</v>
      </c>
      <c r="K29" s="13">
        <v>110.0</v>
      </c>
      <c r="L29" s="13">
        <v>0.0</v>
      </c>
      <c r="M29" s="14">
        <v>2.44</v>
      </c>
      <c r="N29" s="14">
        <f t="shared" si="1"/>
        <v>0</v>
      </c>
    </row>
    <row r="30" ht="43.5" customHeight="1">
      <c r="A30" s="9">
        <v>28.0</v>
      </c>
      <c r="B30" s="10" t="s">
        <v>15</v>
      </c>
      <c r="C30" s="11" t="s">
        <v>48</v>
      </c>
      <c r="D30" s="12" t="s">
        <v>17</v>
      </c>
      <c r="E30" s="13">
        <v>120.0</v>
      </c>
      <c r="F30" s="13"/>
      <c r="G30" s="13"/>
      <c r="H30" s="13"/>
      <c r="I30" s="13"/>
      <c r="J30" s="13"/>
      <c r="K30" s="13"/>
      <c r="L30" s="13"/>
      <c r="M30" s="14">
        <v>27.43</v>
      </c>
      <c r="N30" s="14">
        <f t="shared" si="1"/>
        <v>0</v>
      </c>
    </row>
    <row r="31">
      <c r="A31" s="9">
        <v>29.0</v>
      </c>
      <c r="B31" s="10" t="s">
        <v>15</v>
      </c>
      <c r="C31" s="11" t="s">
        <v>49</v>
      </c>
      <c r="D31" s="12" t="s">
        <v>17</v>
      </c>
      <c r="E31" s="13">
        <v>855.0</v>
      </c>
      <c r="F31" s="13">
        <v>0.0</v>
      </c>
      <c r="G31" s="13">
        <v>20.0</v>
      </c>
      <c r="H31" s="13">
        <v>0.0</v>
      </c>
      <c r="I31" s="13">
        <v>50.0</v>
      </c>
      <c r="J31" s="13">
        <v>100.0</v>
      </c>
      <c r="K31" s="13">
        <v>63.0</v>
      </c>
      <c r="L31" s="13">
        <v>0.0</v>
      </c>
      <c r="M31" s="14">
        <v>6.03</v>
      </c>
      <c r="N31" s="14">
        <f t="shared" si="1"/>
        <v>0</v>
      </c>
    </row>
    <row r="32">
      <c r="A32" s="9">
        <v>30.0</v>
      </c>
      <c r="B32" s="10" t="s">
        <v>15</v>
      </c>
      <c r="C32" s="11" t="s">
        <v>50</v>
      </c>
      <c r="D32" s="12" t="s">
        <v>17</v>
      </c>
      <c r="E32" s="13">
        <v>160.0</v>
      </c>
      <c r="F32" s="13">
        <v>0.0</v>
      </c>
      <c r="G32" s="13">
        <v>0.0</v>
      </c>
      <c r="H32" s="13">
        <v>2.0</v>
      </c>
      <c r="I32" s="13">
        <v>0.0</v>
      </c>
      <c r="J32" s="13">
        <v>0.0</v>
      </c>
      <c r="K32" s="13">
        <v>10.0</v>
      </c>
      <c r="L32" s="13">
        <v>50.0</v>
      </c>
      <c r="M32" s="14">
        <v>19.7</v>
      </c>
      <c r="N32" s="14">
        <f t="shared" si="1"/>
        <v>985</v>
      </c>
    </row>
    <row r="33" ht="27.75" customHeight="1">
      <c r="A33" s="9">
        <v>31.0</v>
      </c>
      <c r="B33" s="10" t="s">
        <v>26</v>
      </c>
      <c r="C33" s="11" t="s">
        <v>51</v>
      </c>
      <c r="D33" s="12" t="s">
        <v>17</v>
      </c>
      <c r="E33" s="13">
        <v>100.0</v>
      </c>
      <c r="F33" s="13">
        <v>0.0</v>
      </c>
      <c r="G33" s="13">
        <v>0.0</v>
      </c>
      <c r="H33" s="13">
        <v>0.0</v>
      </c>
      <c r="I33" s="13">
        <v>0.0</v>
      </c>
      <c r="J33" s="13">
        <v>0.0</v>
      </c>
      <c r="K33" s="13">
        <v>9.0</v>
      </c>
      <c r="L33" s="13">
        <v>0.0</v>
      </c>
      <c r="M33" s="14">
        <v>46.11</v>
      </c>
      <c r="N33" s="14">
        <f t="shared" si="1"/>
        <v>0</v>
      </c>
    </row>
    <row r="34" ht="37.5" customHeight="1">
      <c r="A34" s="9">
        <v>32.0</v>
      </c>
      <c r="B34" s="10" t="s">
        <v>20</v>
      </c>
      <c r="C34" s="11" t="s">
        <v>52</v>
      </c>
      <c r="D34" s="12" t="s">
        <v>17</v>
      </c>
      <c r="E34" s="13">
        <v>30.0</v>
      </c>
      <c r="F34" s="13"/>
      <c r="G34" s="13"/>
      <c r="H34" s="13"/>
      <c r="I34" s="13"/>
      <c r="J34" s="13"/>
      <c r="K34" s="13"/>
      <c r="L34" s="13"/>
      <c r="M34" s="14">
        <v>35.43</v>
      </c>
      <c r="N34" s="14">
        <f t="shared" si="1"/>
        <v>0</v>
      </c>
    </row>
    <row r="35">
      <c r="A35" s="9">
        <v>33.0</v>
      </c>
      <c r="B35" s="10" t="s">
        <v>15</v>
      </c>
      <c r="C35" s="11" t="s">
        <v>53</v>
      </c>
      <c r="D35" s="12" t="s">
        <v>17</v>
      </c>
      <c r="E35" s="13">
        <v>45.0</v>
      </c>
      <c r="F35" s="13"/>
      <c r="G35" s="13"/>
      <c r="H35" s="13"/>
      <c r="I35" s="13"/>
      <c r="J35" s="13"/>
      <c r="K35" s="13"/>
      <c r="L35" s="13"/>
      <c r="M35" s="14">
        <v>11.55</v>
      </c>
      <c r="N35" s="14">
        <f t="shared" si="1"/>
        <v>0</v>
      </c>
    </row>
    <row r="36" ht="52.5" customHeight="1">
      <c r="A36" s="9">
        <v>34.0</v>
      </c>
      <c r="B36" s="10" t="s">
        <v>15</v>
      </c>
      <c r="C36" s="11" t="s">
        <v>54</v>
      </c>
      <c r="D36" s="12" t="s">
        <v>17</v>
      </c>
      <c r="E36" s="13">
        <v>35.0</v>
      </c>
      <c r="F36" s="13"/>
      <c r="G36" s="13"/>
      <c r="H36" s="13"/>
      <c r="I36" s="13"/>
      <c r="J36" s="13"/>
      <c r="K36" s="13"/>
      <c r="L36" s="13"/>
      <c r="M36" s="14">
        <v>64.54</v>
      </c>
      <c r="N36" s="14">
        <f t="shared" si="1"/>
        <v>0</v>
      </c>
    </row>
    <row r="37" ht="105.0" customHeight="1">
      <c r="A37" s="9">
        <v>35.0</v>
      </c>
      <c r="B37" s="10" t="s">
        <v>15</v>
      </c>
      <c r="C37" s="11" t="s">
        <v>55</v>
      </c>
      <c r="D37" s="12" t="s">
        <v>17</v>
      </c>
      <c r="E37" s="13">
        <v>470.0</v>
      </c>
      <c r="F37" s="13">
        <v>2.0</v>
      </c>
      <c r="G37" s="13">
        <v>1.0</v>
      </c>
      <c r="H37" s="13">
        <v>2.0</v>
      </c>
      <c r="I37" s="13">
        <v>7.0</v>
      </c>
      <c r="J37" s="13">
        <v>45.0</v>
      </c>
      <c r="K37" s="13">
        <v>27.0</v>
      </c>
      <c r="L37" s="13">
        <v>5.0</v>
      </c>
      <c r="M37" s="14">
        <v>17.42</v>
      </c>
      <c r="N37" s="14">
        <f t="shared" si="1"/>
        <v>87.1</v>
      </c>
    </row>
    <row r="38" ht="99.75" customHeight="1">
      <c r="A38" s="9">
        <v>36.0</v>
      </c>
      <c r="B38" s="10" t="s">
        <v>15</v>
      </c>
      <c r="C38" s="11" t="s">
        <v>56</v>
      </c>
      <c r="D38" s="12" t="s">
        <v>17</v>
      </c>
      <c r="E38" s="13">
        <v>265.0</v>
      </c>
      <c r="F38" s="13">
        <v>2.0</v>
      </c>
      <c r="G38" s="13">
        <v>1.0</v>
      </c>
      <c r="H38" s="13">
        <v>2.0</v>
      </c>
      <c r="I38" s="13">
        <v>8.0</v>
      </c>
      <c r="J38" s="13">
        <v>7.0</v>
      </c>
      <c r="K38" s="13">
        <v>26.0</v>
      </c>
      <c r="L38" s="13">
        <v>5.0</v>
      </c>
      <c r="M38" s="14">
        <v>21.49</v>
      </c>
      <c r="N38" s="14">
        <f t="shared" si="1"/>
        <v>107.45</v>
      </c>
    </row>
    <row r="39" ht="36.0" customHeight="1">
      <c r="A39" s="9">
        <v>37.0</v>
      </c>
      <c r="B39" s="10" t="s">
        <v>26</v>
      </c>
      <c r="C39" s="11" t="s">
        <v>57</v>
      </c>
      <c r="D39" s="12" t="s">
        <v>17</v>
      </c>
      <c r="E39" s="13">
        <v>10.0</v>
      </c>
      <c r="F39" s="13"/>
      <c r="G39" s="13"/>
      <c r="H39" s="13"/>
      <c r="I39" s="13"/>
      <c r="J39" s="13"/>
      <c r="K39" s="13"/>
      <c r="L39" s="13"/>
      <c r="M39" s="14">
        <v>383.17</v>
      </c>
      <c r="N39" s="14">
        <f t="shared" si="1"/>
        <v>0</v>
      </c>
    </row>
    <row r="40" ht="23.25" customHeight="1">
      <c r="A40" s="9">
        <v>38.0</v>
      </c>
      <c r="B40" s="10" t="s">
        <v>58</v>
      </c>
      <c r="C40" s="11" t="s">
        <v>59</v>
      </c>
      <c r="D40" s="12" t="s">
        <v>17</v>
      </c>
      <c r="E40" s="13">
        <v>310.0</v>
      </c>
      <c r="F40" s="13">
        <v>4.0</v>
      </c>
      <c r="G40" s="13">
        <v>2.0</v>
      </c>
      <c r="H40" s="13">
        <v>2.0</v>
      </c>
      <c r="I40" s="13">
        <v>5.0</v>
      </c>
      <c r="J40" s="13">
        <v>8.0</v>
      </c>
      <c r="K40" s="13">
        <v>29.0</v>
      </c>
      <c r="L40" s="13">
        <v>5.0</v>
      </c>
      <c r="M40" s="14">
        <v>31.59</v>
      </c>
      <c r="N40" s="14">
        <f t="shared" si="1"/>
        <v>157.95</v>
      </c>
    </row>
    <row r="41" ht="28.5" customHeight="1">
      <c r="A41" s="9">
        <v>39.0</v>
      </c>
      <c r="B41" s="10" t="s">
        <v>58</v>
      </c>
      <c r="C41" s="11" t="s">
        <v>60</v>
      </c>
      <c r="D41" s="12" t="s">
        <v>17</v>
      </c>
      <c r="E41" s="13">
        <v>340.0</v>
      </c>
      <c r="F41" s="13">
        <v>4.0</v>
      </c>
      <c r="G41" s="13">
        <v>2.0</v>
      </c>
      <c r="H41" s="13">
        <v>2.0</v>
      </c>
      <c r="I41" s="13">
        <v>4.0</v>
      </c>
      <c r="J41" s="13">
        <v>21.0</v>
      </c>
      <c r="K41" s="13">
        <v>25.0</v>
      </c>
      <c r="L41" s="13">
        <v>5.0</v>
      </c>
      <c r="M41" s="14">
        <v>32.86</v>
      </c>
      <c r="N41" s="14">
        <f t="shared" si="1"/>
        <v>164.3</v>
      </c>
    </row>
    <row r="42" ht="37.5" customHeight="1">
      <c r="A42" s="9">
        <v>40.0</v>
      </c>
      <c r="B42" s="10" t="s">
        <v>15</v>
      </c>
      <c r="C42" s="11" t="s">
        <v>61</v>
      </c>
      <c r="D42" s="12" t="s">
        <v>17</v>
      </c>
      <c r="E42" s="13">
        <v>160.0</v>
      </c>
      <c r="F42" s="13">
        <v>0.0</v>
      </c>
      <c r="G42" s="13">
        <v>0.0</v>
      </c>
      <c r="H42" s="13">
        <v>0.0</v>
      </c>
      <c r="I42" s="13">
        <v>0.0</v>
      </c>
      <c r="J42" s="13">
        <v>0.0</v>
      </c>
      <c r="K42" s="13">
        <v>6.0</v>
      </c>
      <c r="L42" s="13">
        <v>0.0</v>
      </c>
      <c r="M42" s="14">
        <v>45.78</v>
      </c>
      <c r="N42" s="14">
        <f t="shared" si="1"/>
        <v>0</v>
      </c>
    </row>
    <row r="43">
      <c r="A43" s="9">
        <v>41.0</v>
      </c>
      <c r="B43" s="10" t="s">
        <v>15</v>
      </c>
      <c r="C43" s="11" t="s">
        <v>62</v>
      </c>
      <c r="D43" s="12" t="s">
        <v>17</v>
      </c>
      <c r="E43" s="13">
        <v>160.0</v>
      </c>
      <c r="F43" s="13">
        <v>0.0</v>
      </c>
      <c r="G43" s="13">
        <v>0.0</v>
      </c>
      <c r="H43" s="13">
        <v>0.0</v>
      </c>
      <c r="I43" s="13">
        <v>0.0</v>
      </c>
      <c r="J43" s="13">
        <v>2.0</v>
      </c>
      <c r="K43" s="13">
        <v>4.0</v>
      </c>
      <c r="L43" s="13">
        <v>0.0</v>
      </c>
      <c r="M43" s="14">
        <v>27.57</v>
      </c>
      <c r="N43" s="14">
        <f t="shared" si="1"/>
        <v>0</v>
      </c>
    </row>
    <row r="44" ht="41.25" customHeight="1">
      <c r="A44" s="9">
        <v>42.0</v>
      </c>
      <c r="B44" s="10" t="s">
        <v>15</v>
      </c>
      <c r="C44" s="11" t="s">
        <v>63</v>
      </c>
      <c r="D44" s="12" t="s">
        <v>17</v>
      </c>
      <c r="E44" s="13"/>
      <c r="F44" s="13"/>
      <c r="G44" s="13"/>
      <c r="H44" s="13"/>
      <c r="I44" s="13"/>
      <c r="J44" s="13"/>
      <c r="K44" s="13">
        <v>40.0</v>
      </c>
      <c r="L44" s="13"/>
      <c r="M44" s="14">
        <v>3.38</v>
      </c>
      <c r="N44" s="14">
        <f t="shared" si="1"/>
        <v>0</v>
      </c>
    </row>
    <row r="45">
      <c r="A45" s="9">
        <v>43.0</v>
      </c>
      <c r="B45" s="10" t="s">
        <v>26</v>
      </c>
      <c r="C45" s="11" t="s">
        <v>64</v>
      </c>
      <c r="D45" s="12" t="s">
        <v>17</v>
      </c>
      <c r="E45" s="13">
        <v>150.0</v>
      </c>
      <c r="F45" s="13">
        <v>0.0</v>
      </c>
      <c r="G45" s="13">
        <v>0.0</v>
      </c>
      <c r="H45" s="13">
        <v>0.0</v>
      </c>
      <c r="I45" s="13">
        <v>0.0</v>
      </c>
      <c r="J45" s="13">
        <v>15.0</v>
      </c>
      <c r="K45" s="13">
        <v>13.0</v>
      </c>
      <c r="L45" s="13">
        <v>100.0</v>
      </c>
      <c r="M45" s="14">
        <v>15.57</v>
      </c>
      <c r="N45" s="14">
        <f t="shared" si="1"/>
        <v>1557</v>
      </c>
    </row>
    <row r="46" ht="27.75" customHeight="1">
      <c r="A46" s="9">
        <v>44.0</v>
      </c>
      <c r="B46" s="10" t="s">
        <v>15</v>
      </c>
      <c r="C46" s="11" t="s">
        <v>65</v>
      </c>
      <c r="D46" s="12" t="s">
        <v>17</v>
      </c>
      <c r="E46" s="13"/>
      <c r="F46" s="13"/>
      <c r="G46" s="13"/>
      <c r="H46" s="13"/>
      <c r="I46" s="13"/>
      <c r="J46" s="13"/>
      <c r="K46" s="13">
        <v>35.0</v>
      </c>
      <c r="L46" s="13"/>
      <c r="M46" s="14">
        <v>16.09</v>
      </c>
      <c r="N46" s="14">
        <f t="shared" si="1"/>
        <v>0</v>
      </c>
    </row>
    <row r="47">
      <c r="A47" s="9">
        <v>45.0</v>
      </c>
      <c r="B47" s="10" t="s">
        <v>26</v>
      </c>
      <c r="C47" s="11" t="s">
        <v>66</v>
      </c>
      <c r="D47" s="12" t="s">
        <v>17</v>
      </c>
      <c r="E47" s="13">
        <v>151.0</v>
      </c>
      <c r="F47" s="13">
        <v>0.0</v>
      </c>
      <c r="G47" s="13">
        <v>0.0</v>
      </c>
      <c r="H47" s="13">
        <v>0.0</v>
      </c>
      <c r="I47" s="13">
        <v>0.0</v>
      </c>
      <c r="J47" s="13">
        <v>0.0</v>
      </c>
      <c r="K47" s="13">
        <v>14.0</v>
      </c>
      <c r="L47" s="13">
        <v>100.0</v>
      </c>
      <c r="M47" s="14">
        <v>8.1</v>
      </c>
      <c r="N47" s="14">
        <f t="shared" si="1"/>
        <v>810</v>
      </c>
    </row>
    <row r="48">
      <c r="N48" s="15">
        <f>SUM(N3:N47)</f>
        <v>18499.92</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2" width="8.71"/>
    <col customWidth="1" min="3" max="3" width="47.0"/>
    <col customWidth="1" min="4" max="4" width="8.71"/>
    <col customWidth="1" min="5" max="5" width="12.71"/>
    <col customWidth="1" min="7" max="7" width="48.86"/>
    <col customWidth="1" min="8" max="8" width="31.0"/>
    <col customWidth="1" min="9" max="9" width="9.29"/>
    <col customWidth="1" min="10" max="10" width="11.14"/>
    <col customWidth="1" min="11" max="11" width="20.43"/>
  </cols>
  <sheetData>
    <row r="1">
      <c r="A1" s="16" t="s">
        <v>67</v>
      </c>
      <c r="B1" s="17"/>
      <c r="C1" s="18" t="s">
        <v>68</v>
      </c>
      <c r="D1" s="17"/>
      <c r="E1" s="17"/>
      <c r="F1" s="17"/>
      <c r="G1" s="17"/>
      <c r="H1" s="17"/>
      <c r="I1" s="17"/>
      <c r="J1" s="17"/>
      <c r="K1" s="17"/>
      <c r="L1" s="19"/>
      <c r="M1" s="20"/>
    </row>
    <row r="2">
      <c r="A2" s="21" t="s">
        <v>69</v>
      </c>
      <c r="B2" s="22"/>
      <c r="C2" s="23" t="s">
        <v>70</v>
      </c>
      <c r="D2" s="17"/>
      <c r="E2" s="17"/>
      <c r="F2" s="17"/>
      <c r="G2" s="17"/>
      <c r="H2" s="17"/>
      <c r="I2" s="17"/>
      <c r="J2" s="17"/>
      <c r="K2" s="17"/>
      <c r="L2" s="19"/>
      <c r="M2" s="20"/>
    </row>
    <row r="3">
      <c r="A3" s="24"/>
      <c r="B3" s="25"/>
      <c r="C3" s="23" t="s">
        <v>71</v>
      </c>
      <c r="D3" s="17"/>
      <c r="E3" s="17"/>
      <c r="F3" s="17"/>
      <c r="G3" s="17"/>
      <c r="H3" s="17"/>
      <c r="I3" s="17"/>
      <c r="J3" s="17"/>
      <c r="K3" s="17"/>
      <c r="L3" s="19"/>
      <c r="M3" s="20"/>
    </row>
    <row r="4">
      <c r="A4" s="21" t="s">
        <v>72</v>
      </c>
      <c r="B4" s="26"/>
      <c r="C4" s="26"/>
      <c r="D4" s="22"/>
      <c r="E4" s="27" t="s">
        <v>73</v>
      </c>
      <c r="F4" s="28" t="s">
        <v>74</v>
      </c>
      <c r="G4" s="29"/>
      <c r="H4" s="29"/>
      <c r="I4" s="29"/>
      <c r="J4" s="29"/>
      <c r="K4" s="29"/>
      <c r="L4" s="25"/>
      <c r="M4" s="20"/>
    </row>
    <row r="5">
      <c r="A5" s="30"/>
      <c r="D5" s="31"/>
      <c r="E5" s="32"/>
      <c r="F5" s="33" t="s">
        <v>75</v>
      </c>
      <c r="G5" s="17"/>
      <c r="H5" s="17"/>
      <c r="I5" s="17"/>
      <c r="J5" s="17"/>
      <c r="K5" s="17"/>
      <c r="L5" s="19"/>
      <c r="M5" s="20"/>
    </row>
    <row r="6">
      <c r="A6" s="21" t="s">
        <v>76</v>
      </c>
      <c r="B6" s="26"/>
      <c r="C6" s="26"/>
      <c r="D6" s="22"/>
      <c r="E6" s="34" t="s">
        <v>73</v>
      </c>
      <c r="F6" s="35">
        <v>2009.0</v>
      </c>
      <c r="G6" s="36" t="s">
        <v>77</v>
      </c>
      <c r="H6" s="17"/>
      <c r="I6" s="17"/>
      <c r="J6" s="17"/>
      <c r="K6" s="17"/>
      <c r="L6" s="19"/>
      <c r="M6" s="20"/>
    </row>
    <row r="7">
      <c r="A7" s="24"/>
      <c r="B7" s="29"/>
      <c r="C7" s="29"/>
      <c r="D7" s="25"/>
      <c r="E7" s="25"/>
      <c r="F7" s="35">
        <v>2160.0</v>
      </c>
      <c r="G7" s="36" t="s">
        <v>78</v>
      </c>
      <c r="H7" s="17"/>
      <c r="I7" s="17"/>
      <c r="J7" s="17"/>
      <c r="K7" s="17"/>
      <c r="L7" s="19"/>
      <c r="M7" s="20"/>
    </row>
    <row r="8">
      <c r="A8" s="37"/>
      <c r="M8" s="20"/>
    </row>
    <row r="9">
      <c r="A9" s="38" t="s">
        <v>79</v>
      </c>
      <c r="B9" s="39" t="s">
        <v>80</v>
      </c>
      <c r="C9" s="40" t="s">
        <v>81</v>
      </c>
      <c r="D9" s="39" t="s">
        <v>82</v>
      </c>
      <c r="E9" s="38" t="s">
        <v>83</v>
      </c>
      <c r="F9" s="41" t="s">
        <v>84</v>
      </c>
      <c r="G9" s="42" t="s">
        <v>85</v>
      </c>
      <c r="H9" s="43" t="s">
        <v>4</v>
      </c>
      <c r="I9" s="44" t="s">
        <v>86</v>
      </c>
      <c r="J9" s="43" t="s">
        <v>87</v>
      </c>
      <c r="K9" s="45" t="s">
        <v>88</v>
      </c>
    </row>
    <row r="10" ht="27.0" customHeight="1">
      <c r="A10" s="9">
        <v>1.0</v>
      </c>
      <c r="B10" s="10" t="s">
        <v>15</v>
      </c>
      <c r="C10" s="11" t="s">
        <v>16</v>
      </c>
      <c r="D10" s="13">
        <v>0.0</v>
      </c>
      <c r="E10" s="14">
        <v>4.22</v>
      </c>
      <c r="F10" s="46"/>
      <c r="G10" s="47"/>
      <c r="H10" s="46"/>
      <c r="I10" s="46"/>
      <c r="J10" s="46"/>
      <c r="K10" s="48"/>
    </row>
    <row r="11" ht="27.0" customHeight="1">
      <c r="A11" s="9">
        <v>2.0</v>
      </c>
      <c r="B11" s="10" t="s">
        <v>18</v>
      </c>
      <c r="C11" s="11" t="s">
        <v>19</v>
      </c>
      <c r="D11" s="13">
        <v>0.0</v>
      </c>
      <c r="E11" s="14">
        <v>10.51</v>
      </c>
      <c r="F11" s="46"/>
      <c r="G11" s="47"/>
      <c r="H11" s="46"/>
      <c r="I11" s="46"/>
      <c r="J11" s="46"/>
      <c r="K11" s="48"/>
    </row>
    <row r="12" ht="27.0" customHeight="1">
      <c r="A12" s="9">
        <v>3.0</v>
      </c>
      <c r="B12" s="10" t="s">
        <v>20</v>
      </c>
      <c r="C12" s="11" t="s">
        <v>21</v>
      </c>
      <c r="D12" s="13">
        <v>0.0</v>
      </c>
      <c r="E12" s="14">
        <v>4.45</v>
      </c>
      <c r="F12" s="46"/>
      <c r="G12" s="47"/>
      <c r="H12" s="46"/>
      <c r="I12" s="46"/>
      <c r="J12" s="46"/>
      <c r="K12" s="48"/>
    </row>
    <row r="13" ht="27.0" customHeight="1">
      <c r="A13" s="49">
        <v>4.0</v>
      </c>
      <c r="B13" s="50" t="s">
        <v>15</v>
      </c>
      <c r="C13" s="51" t="s">
        <v>22</v>
      </c>
      <c r="D13" s="52">
        <v>100.0</v>
      </c>
      <c r="E13" s="53">
        <v>16.0</v>
      </c>
      <c r="F13" s="54">
        <v>838.0</v>
      </c>
      <c r="G13" s="55" t="s">
        <v>89</v>
      </c>
      <c r="H13" s="56" t="s">
        <v>90</v>
      </c>
      <c r="I13" s="57">
        <v>2025.0</v>
      </c>
      <c r="J13" s="57">
        <v>0.0</v>
      </c>
      <c r="K13" s="58">
        <f t="shared" ref="K13:K16" si="1">D13*E13</f>
        <v>1600</v>
      </c>
    </row>
    <row r="14" ht="27.0" customHeight="1">
      <c r="A14" s="49">
        <v>5.0</v>
      </c>
      <c r="B14" s="50" t="s">
        <v>15</v>
      </c>
      <c r="C14" s="51" t="s">
        <v>23</v>
      </c>
      <c r="D14" s="52">
        <v>10.0</v>
      </c>
      <c r="E14" s="53">
        <v>8.83</v>
      </c>
      <c r="F14" s="54">
        <v>838.0</v>
      </c>
      <c r="G14" s="55" t="s">
        <v>89</v>
      </c>
      <c r="H14" s="56" t="s">
        <v>90</v>
      </c>
      <c r="I14" s="57">
        <v>2025.0</v>
      </c>
      <c r="J14" s="57">
        <v>0.0</v>
      </c>
      <c r="K14" s="58">
        <f t="shared" si="1"/>
        <v>88.3</v>
      </c>
    </row>
    <row r="15" ht="27.0" customHeight="1">
      <c r="A15" s="49">
        <v>6.0</v>
      </c>
      <c r="B15" s="50" t="s">
        <v>15</v>
      </c>
      <c r="C15" s="51" t="s">
        <v>24</v>
      </c>
      <c r="D15" s="52">
        <v>30.0</v>
      </c>
      <c r="E15" s="53">
        <v>8.85</v>
      </c>
      <c r="F15" s="54">
        <v>838.0</v>
      </c>
      <c r="G15" s="55" t="s">
        <v>89</v>
      </c>
      <c r="H15" s="56" t="s">
        <v>90</v>
      </c>
      <c r="I15" s="57">
        <v>2025.0</v>
      </c>
      <c r="J15" s="57">
        <v>0.0</v>
      </c>
      <c r="K15" s="58">
        <f t="shared" si="1"/>
        <v>265.5</v>
      </c>
    </row>
    <row r="16" ht="27.0" customHeight="1">
      <c r="A16" s="59">
        <v>6.0</v>
      </c>
      <c r="B16" s="60" t="s">
        <v>15</v>
      </c>
      <c r="C16" s="61" t="s">
        <v>24</v>
      </c>
      <c r="D16" s="62">
        <v>50.0</v>
      </c>
      <c r="E16" s="63">
        <v>8.85</v>
      </c>
      <c r="F16" s="64">
        <v>896.0</v>
      </c>
      <c r="G16" s="65" t="s">
        <v>91</v>
      </c>
      <c r="H16" s="66" t="s">
        <v>90</v>
      </c>
      <c r="I16" s="67">
        <v>2025.0</v>
      </c>
      <c r="J16" s="67">
        <v>0.0</v>
      </c>
      <c r="K16" s="68">
        <f t="shared" si="1"/>
        <v>442.5</v>
      </c>
    </row>
    <row r="17" ht="27.0" customHeight="1">
      <c r="A17" s="9">
        <v>7.0</v>
      </c>
      <c r="B17" s="10" t="s">
        <v>15</v>
      </c>
      <c r="C17" s="11" t="s">
        <v>25</v>
      </c>
      <c r="D17" s="13">
        <v>0.0</v>
      </c>
      <c r="E17" s="14">
        <v>2.04</v>
      </c>
      <c r="F17" s="69"/>
      <c r="G17" s="70"/>
      <c r="H17" s="69"/>
      <c r="I17" s="69"/>
      <c r="J17" s="69"/>
      <c r="K17" s="48"/>
    </row>
    <row r="18" ht="27.0" customHeight="1">
      <c r="A18" s="9">
        <v>8.0</v>
      </c>
      <c r="B18" s="10" t="s">
        <v>26</v>
      </c>
      <c r="C18" s="11" t="s">
        <v>27</v>
      </c>
      <c r="D18" s="13">
        <v>0.0</v>
      </c>
      <c r="E18" s="14">
        <v>40.76</v>
      </c>
      <c r="F18" s="71"/>
      <c r="G18" s="72"/>
      <c r="H18" s="71"/>
      <c r="I18" s="71"/>
      <c r="J18" s="71"/>
      <c r="K18" s="73"/>
    </row>
    <row r="19" ht="27.0" customHeight="1">
      <c r="A19" s="59">
        <v>9.0</v>
      </c>
      <c r="B19" s="60" t="s">
        <v>26</v>
      </c>
      <c r="C19" s="61" t="s">
        <v>28</v>
      </c>
      <c r="D19" s="62">
        <v>4.0</v>
      </c>
      <c r="E19" s="63">
        <v>45.59</v>
      </c>
      <c r="F19" s="64">
        <v>896.0</v>
      </c>
      <c r="G19" s="65" t="s">
        <v>91</v>
      </c>
      <c r="H19" s="66" t="s">
        <v>90</v>
      </c>
      <c r="I19" s="67">
        <v>2025.0</v>
      </c>
      <c r="J19" s="67">
        <v>0.0</v>
      </c>
      <c r="K19" s="68">
        <f>D19*E19</f>
        <v>182.36</v>
      </c>
    </row>
    <row r="20" ht="27.0" customHeight="1">
      <c r="A20" s="9">
        <v>10.0</v>
      </c>
      <c r="B20" s="10" t="s">
        <v>15</v>
      </c>
      <c r="C20" s="11" t="s">
        <v>29</v>
      </c>
      <c r="D20" s="13">
        <v>0.0</v>
      </c>
      <c r="E20" s="14">
        <v>22.67</v>
      </c>
      <c r="F20" s="71"/>
      <c r="G20" s="72"/>
      <c r="H20" s="71"/>
      <c r="I20" s="71"/>
      <c r="J20" s="71"/>
      <c r="K20" s="73"/>
    </row>
    <row r="21" ht="27.0" customHeight="1">
      <c r="A21" s="9">
        <v>11.0</v>
      </c>
      <c r="B21" s="10" t="s">
        <v>26</v>
      </c>
      <c r="C21" s="11" t="s">
        <v>30</v>
      </c>
      <c r="D21" s="13">
        <v>0.0</v>
      </c>
      <c r="E21" s="14">
        <v>14.25</v>
      </c>
      <c r="F21" s="71"/>
      <c r="G21" s="72"/>
      <c r="H21" s="71"/>
      <c r="I21" s="71"/>
      <c r="J21" s="71"/>
      <c r="K21" s="73"/>
    </row>
    <row r="22" ht="27.0" customHeight="1">
      <c r="A22" s="49">
        <v>12.0</v>
      </c>
      <c r="B22" s="50" t="s">
        <v>15</v>
      </c>
      <c r="C22" s="51" t="s">
        <v>31</v>
      </c>
      <c r="D22" s="52">
        <v>100.0</v>
      </c>
      <c r="E22" s="53">
        <v>11.39</v>
      </c>
      <c r="F22" s="54">
        <v>838.0</v>
      </c>
      <c r="G22" s="55" t="s">
        <v>89</v>
      </c>
      <c r="H22" s="56" t="s">
        <v>90</v>
      </c>
      <c r="I22" s="57">
        <v>2025.0</v>
      </c>
      <c r="J22" s="57">
        <v>0.0</v>
      </c>
      <c r="K22" s="58">
        <f t="shared" ref="K22:K32" si="2">D22*E22</f>
        <v>1139</v>
      </c>
    </row>
    <row r="23" ht="27.0" customHeight="1">
      <c r="A23" s="49">
        <v>13.0</v>
      </c>
      <c r="B23" s="50" t="s">
        <v>15</v>
      </c>
      <c r="C23" s="51" t="s">
        <v>32</v>
      </c>
      <c r="D23" s="52">
        <v>100.0</v>
      </c>
      <c r="E23" s="53">
        <v>11.42</v>
      </c>
      <c r="F23" s="54">
        <v>838.0</v>
      </c>
      <c r="G23" s="55" t="s">
        <v>89</v>
      </c>
      <c r="H23" s="56" t="s">
        <v>90</v>
      </c>
      <c r="I23" s="57">
        <v>2025.0</v>
      </c>
      <c r="J23" s="57">
        <v>0.0</v>
      </c>
      <c r="K23" s="58">
        <f t="shared" si="2"/>
        <v>1142</v>
      </c>
    </row>
    <row r="24" ht="27.0" customHeight="1">
      <c r="A24" s="59">
        <v>13.0</v>
      </c>
      <c r="B24" s="60" t="s">
        <v>15</v>
      </c>
      <c r="C24" s="61" t="s">
        <v>32</v>
      </c>
      <c r="D24" s="62">
        <v>50.0</v>
      </c>
      <c r="E24" s="63">
        <v>11.42</v>
      </c>
      <c r="F24" s="64">
        <v>896.0</v>
      </c>
      <c r="G24" s="65" t="s">
        <v>91</v>
      </c>
      <c r="H24" s="66" t="s">
        <v>90</v>
      </c>
      <c r="I24" s="67">
        <v>2025.0</v>
      </c>
      <c r="J24" s="67">
        <v>0.0</v>
      </c>
      <c r="K24" s="68">
        <f t="shared" si="2"/>
        <v>571</v>
      </c>
    </row>
    <row r="25" ht="27.0" customHeight="1">
      <c r="A25" s="49">
        <v>14.0</v>
      </c>
      <c r="B25" s="50" t="s">
        <v>15</v>
      </c>
      <c r="C25" s="51" t="s">
        <v>33</v>
      </c>
      <c r="D25" s="52">
        <v>100.0</v>
      </c>
      <c r="E25" s="53">
        <v>19.84</v>
      </c>
      <c r="F25" s="54">
        <v>838.0</v>
      </c>
      <c r="G25" s="55" t="s">
        <v>89</v>
      </c>
      <c r="H25" s="56" t="s">
        <v>90</v>
      </c>
      <c r="I25" s="57">
        <v>2025.0</v>
      </c>
      <c r="J25" s="57">
        <v>0.0</v>
      </c>
      <c r="K25" s="58">
        <f t="shared" si="2"/>
        <v>1984</v>
      </c>
    </row>
    <row r="26" ht="27.0" customHeight="1">
      <c r="A26" s="59">
        <v>14.0</v>
      </c>
      <c r="B26" s="60" t="s">
        <v>15</v>
      </c>
      <c r="C26" s="61" t="s">
        <v>33</v>
      </c>
      <c r="D26" s="62">
        <v>50.0</v>
      </c>
      <c r="E26" s="63">
        <v>19.84</v>
      </c>
      <c r="F26" s="64">
        <v>896.0</v>
      </c>
      <c r="G26" s="65" t="s">
        <v>91</v>
      </c>
      <c r="H26" s="66" t="s">
        <v>90</v>
      </c>
      <c r="I26" s="67">
        <v>2025.0</v>
      </c>
      <c r="J26" s="67">
        <v>0.0</v>
      </c>
      <c r="K26" s="68">
        <f t="shared" si="2"/>
        <v>992</v>
      </c>
    </row>
    <row r="27" ht="27.0" customHeight="1">
      <c r="A27" s="49">
        <v>15.0</v>
      </c>
      <c r="B27" s="50" t="s">
        <v>15</v>
      </c>
      <c r="C27" s="51" t="s">
        <v>34</v>
      </c>
      <c r="D27" s="52">
        <v>100.0</v>
      </c>
      <c r="E27" s="53">
        <v>11.16</v>
      </c>
      <c r="F27" s="54">
        <v>838.0</v>
      </c>
      <c r="G27" s="55" t="s">
        <v>89</v>
      </c>
      <c r="H27" s="56" t="s">
        <v>90</v>
      </c>
      <c r="I27" s="57">
        <v>2025.0</v>
      </c>
      <c r="J27" s="57">
        <v>0.0</v>
      </c>
      <c r="K27" s="58">
        <f t="shared" si="2"/>
        <v>1116</v>
      </c>
    </row>
    <row r="28" ht="27.0" customHeight="1">
      <c r="A28" s="49">
        <v>16.0</v>
      </c>
      <c r="B28" s="50" t="s">
        <v>15</v>
      </c>
      <c r="C28" s="51" t="s">
        <v>35</v>
      </c>
      <c r="D28" s="52">
        <v>100.0</v>
      </c>
      <c r="E28" s="53">
        <v>17.1</v>
      </c>
      <c r="F28" s="54">
        <v>838.0</v>
      </c>
      <c r="G28" s="55" t="s">
        <v>89</v>
      </c>
      <c r="H28" s="56" t="s">
        <v>90</v>
      </c>
      <c r="I28" s="57">
        <v>2025.0</v>
      </c>
      <c r="J28" s="57">
        <v>0.0</v>
      </c>
      <c r="K28" s="58">
        <f t="shared" si="2"/>
        <v>1710</v>
      </c>
    </row>
    <row r="29" ht="27.0" customHeight="1">
      <c r="A29" s="59">
        <v>16.0</v>
      </c>
      <c r="B29" s="60" t="s">
        <v>15</v>
      </c>
      <c r="C29" s="61" t="s">
        <v>35</v>
      </c>
      <c r="D29" s="62">
        <v>20.0</v>
      </c>
      <c r="E29" s="63">
        <v>17.1</v>
      </c>
      <c r="F29" s="64">
        <v>896.0</v>
      </c>
      <c r="G29" s="65" t="s">
        <v>91</v>
      </c>
      <c r="H29" s="66" t="s">
        <v>90</v>
      </c>
      <c r="I29" s="67">
        <v>2025.0</v>
      </c>
      <c r="J29" s="67">
        <v>0.0</v>
      </c>
      <c r="K29" s="68">
        <f t="shared" si="2"/>
        <v>342</v>
      </c>
    </row>
    <row r="30" ht="27.0" customHeight="1">
      <c r="A30" s="74">
        <v>17.0</v>
      </c>
      <c r="B30" s="75" t="s">
        <v>15</v>
      </c>
      <c r="C30" s="76" t="s">
        <v>36</v>
      </c>
      <c r="D30" s="77">
        <v>100.0</v>
      </c>
      <c r="E30" s="78">
        <v>14.46</v>
      </c>
      <c r="F30" s="79">
        <v>838.0</v>
      </c>
      <c r="G30" s="80" t="s">
        <v>89</v>
      </c>
      <c r="H30" s="81" t="s">
        <v>90</v>
      </c>
      <c r="I30" s="82">
        <v>2025.0</v>
      </c>
      <c r="J30" s="82">
        <v>0.0</v>
      </c>
      <c r="K30" s="83">
        <f t="shared" si="2"/>
        <v>1446</v>
      </c>
    </row>
    <row r="31" ht="27.0" customHeight="1">
      <c r="A31" s="59">
        <v>18.0</v>
      </c>
      <c r="B31" s="60" t="s">
        <v>15</v>
      </c>
      <c r="C31" s="61" t="s">
        <v>37</v>
      </c>
      <c r="D31" s="62">
        <v>8.0</v>
      </c>
      <c r="E31" s="63">
        <v>25.1</v>
      </c>
      <c r="F31" s="64">
        <v>896.0</v>
      </c>
      <c r="G31" s="65" t="s">
        <v>91</v>
      </c>
      <c r="H31" s="66" t="s">
        <v>90</v>
      </c>
      <c r="I31" s="67">
        <v>2025.0</v>
      </c>
      <c r="J31" s="67">
        <v>0.0</v>
      </c>
      <c r="K31" s="68">
        <f t="shared" si="2"/>
        <v>200.8</v>
      </c>
    </row>
    <row r="32" ht="27.0" customHeight="1">
      <c r="A32" s="59">
        <v>19.0</v>
      </c>
      <c r="B32" s="60" t="s">
        <v>15</v>
      </c>
      <c r="C32" s="61" t="s">
        <v>38</v>
      </c>
      <c r="D32" s="62">
        <v>8.0</v>
      </c>
      <c r="E32" s="63">
        <v>31.47</v>
      </c>
      <c r="F32" s="64">
        <v>896.0</v>
      </c>
      <c r="G32" s="65" t="s">
        <v>91</v>
      </c>
      <c r="H32" s="66" t="s">
        <v>90</v>
      </c>
      <c r="I32" s="67">
        <v>2025.0</v>
      </c>
      <c r="J32" s="67">
        <v>0.0</v>
      </c>
      <c r="K32" s="68">
        <f t="shared" si="2"/>
        <v>251.76</v>
      </c>
    </row>
    <row r="33" ht="27.0" customHeight="1">
      <c r="A33" s="9">
        <v>20.0</v>
      </c>
      <c r="B33" s="10" t="s">
        <v>20</v>
      </c>
      <c r="C33" s="11" t="s">
        <v>39</v>
      </c>
      <c r="D33" s="13">
        <v>0.0</v>
      </c>
      <c r="E33" s="14">
        <v>27.64</v>
      </c>
      <c r="F33" s="71"/>
      <c r="G33" s="72"/>
      <c r="H33" s="71"/>
      <c r="I33" s="71"/>
      <c r="J33" s="71"/>
      <c r="K33" s="73"/>
    </row>
    <row r="34" ht="27.0" customHeight="1">
      <c r="A34" s="9">
        <v>21.0</v>
      </c>
      <c r="B34" s="10" t="s">
        <v>18</v>
      </c>
      <c r="C34" s="11" t="s">
        <v>40</v>
      </c>
      <c r="D34" s="13">
        <v>0.0</v>
      </c>
      <c r="E34" s="14">
        <v>151.27</v>
      </c>
      <c r="F34" s="71"/>
      <c r="G34" s="72"/>
      <c r="H34" s="71"/>
      <c r="I34" s="71"/>
      <c r="J34" s="71"/>
      <c r="K34" s="73"/>
    </row>
    <row r="35" ht="27.0" customHeight="1">
      <c r="A35" s="9">
        <v>22.0</v>
      </c>
      <c r="B35" s="10" t="s">
        <v>18</v>
      </c>
      <c r="C35" s="11" t="s">
        <v>41</v>
      </c>
      <c r="D35" s="13">
        <v>0.0</v>
      </c>
      <c r="E35" s="14">
        <v>5.96</v>
      </c>
      <c r="F35" s="71"/>
      <c r="G35" s="72"/>
      <c r="H35" s="71"/>
      <c r="I35" s="71"/>
      <c r="J35" s="71"/>
      <c r="K35" s="73"/>
    </row>
    <row r="36" ht="27.0" customHeight="1">
      <c r="A36" s="9">
        <v>23.0</v>
      </c>
      <c r="B36" s="10" t="s">
        <v>18</v>
      </c>
      <c r="C36" s="11" t="s">
        <v>42</v>
      </c>
      <c r="D36" s="13">
        <v>0.0</v>
      </c>
      <c r="E36" s="14">
        <v>10.3</v>
      </c>
      <c r="F36" s="71"/>
      <c r="G36" s="72"/>
      <c r="H36" s="71"/>
      <c r="I36" s="71"/>
      <c r="J36" s="71"/>
      <c r="K36" s="73"/>
    </row>
    <row r="37" ht="27.0" customHeight="1">
      <c r="A37" s="49">
        <v>24.0</v>
      </c>
      <c r="B37" s="50" t="s">
        <v>15</v>
      </c>
      <c r="C37" s="51" t="s">
        <v>43</v>
      </c>
      <c r="D37" s="52">
        <v>100.0</v>
      </c>
      <c r="E37" s="53">
        <v>4.99</v>
      </c>
      <c r="F37" s="54">
        <v>838.0</v>
      </c>
      <c r="G37" s="55" t="s">
        <v>89</v>
      </c>
      <c r="H37" s="56" t="s">
        <v>90</v>
      </c>
      <c r="I37" s="57">
        <v>2025.0</v>
      </c>
      <c r="J37" s="57">
        <v>0.0</v>
      </c>
      <c r="K37" s="58">
        <f t="shared" ref="K37:K38" si="3">D37*E37</f>
        <v>499</v>
      </c>
    </row>
    <row r="38" ht="27.0" customHeight="1">
      <c r="A38" s="59">
        <v>25.0</v>
      </c>
      <c r="B38" s="60" t="s">
        <v>26</v>
      </c>
      <c r="C38" s="61" t="s">
        <v>44</v>
      </c>
      <c r="D38" s="62">
        <v>10.0</v>
      </c>
      <c r="E38" s="63">
        <v>65.89</v>
      </c>
      <c r="F38" s="64">
        <v>896.0</v>
      </c>
      <c r="G38" s="65" t="s">
        <v>91</v>
      </c>
      <c r="H38" s="66" t="s">
        <v>90</v>
      </c>
      <c r="I38" s="67">
        <v>2025.0</v>
      </c>
      <c r="J38" s="67">
        <v>0.0</v>
      </c>
      <c r="K38" s="68">
        <f t="shared" si="3"/>
        <v>658.9</v>
      </c>
    </row>
    <row r="39" ht="27.0" customHeight="1">
      <c r="A39" s="9">
        <v>26.0</v>
      </c>
      <c r="B39" s="10" t="s">
        <v>45</v>
      </c>
      <c r="C39" s="11" t="s">
        <v>46</v>
      </c>
      <c r="D39" s="13">
        <v>0.0</v>
      </c>
      <c r="E39" s="14">
        <v>31.61</v>
      </c>
      <c r="F39" s="71"/>
      <c r="G39" s="72"/>
      <c r="H39" s="71"/>
      <c r="I39" s="71"/>
      <c r="J39" s="71"/>
      <c r="K39" s="73"/>
    </row>
    <row r="40" ht="27.0" customHeight="1">
      <c r="A40" s="9">
        <v>27.0</v>
      </c>
      <c r="B40" s="10" t="s">
        <v>15</v>
      </c>
      <c r="C40" s="11" t="s">
        <v>47</v>
      </c>
      <c r="D40" s="13">
        <v>0.0</v>
      </c>
      <c r="E40" s="14">
        <v>2.44</v>
      </c>
      <c r="F40" s="71"/>
      <c r="G40" s="72"/>
      <c r="H40" s="71"/>
      <c r="I40" s="71"/>
      <c r="J40" s="71"/>
      <c r="K40" s="73"/>
    </row>
    <row r="41" ht="27.0" customHeight="1">
      <c r="A41" s="9">
        <v>28.0</v>
      </c>
      <c r="B41" s="10" t="s">
        <v>15</v>
      </c>
      <c r="C41" s="11" t="s">
        <v>48</v>
      </c>
      <c r="D41" s="13">
        <v>0.0</v>
      </c>
      <c r="E41" s="14">
        <v>27.43</v>
      </c>
      <c r="F41" s="71"/>
      <c r="G41" s="72"/>
      <c r="H41" s="71"/>
      <c r="I41" s="71"/>
      <c r="J41" s="71"/>
      <c r="K41" s="73"/>
    </row>
    <row r="42" ht="27.0" customHeight="1">
      <c r="A42" s="9">
        <v>29.0</v>
      </c>
      <c r="B42" s="10" t="s">
        <v>15</v>
      </c>
      <c r="C42" s="11" t="s">
        <v>49</v>
      </c>
      <c r="D42" s="13">
        <v>0.0</v>
      </c>
      <c r="E42" s="14">
        <v>6.03</v>
      </c>
      <c r="F42" s="71"/>
      <c r="G42" s="72"/>
      <c r="H42" s="71"/>
      <c r="I42" s="71"/>
      <c r="J42" s="71"/>
      <c r="K42" s="73"/>
    </row>
    <row r="43" ht="27.0" customHeight="1">
      <c r="A43" s="49">
        <v>30.0</v>
      </c>
      <c r="B43" s="50" t="s">
        <v>15</v>
      </c>
      <c r="C43" s="51" t="s">
        <v>50</v>
      </c>
      <c r="D43" s="52">
        <v>50.0</v>
      </c>
      <c r="E43" s="53">
        <v>19.7</v>
      </c>
      <c r="F43" s="54">
        <v>838.0</v>
      </c>
      <c r="G43" s="55" t="s">
        <v>89</v>
      </c>
      <c r="H43" s="56" t="s">
        <v>90</v>
      </c>
      <c r="I43" s="57">
        <v>2025.0</v>
      </c>
      <c r="J43" s="57">
        <v>0.0</v>
      </c>
      <c r="K43" s="58">
        <f>D43*E43</f>
        <v>985</v>
      </c>
    </row>
    <row r="44" ht="27.0" customHeight="1">
      <c r="A44" s="9">
        <v>31.0</v>
      </c>
      <c r="B44" s="10" t="s">
        <v>26</v>
      </c>
      <c r="C44" s="11" t="s">
        <v>51</v>
      </c>
      <c r="D44" s="13">
        <v>0.0</v>
      </c>
      <c r="E44" s="14">
        <v>46.11</v>
      </c>
      <c r="F44" s="71"/>
      <c r="G44" s="72"/>
      <c r="H44" s="71"/>
      <c r="I44" s="71"/>
      <c r="J44" s="71"/>
      <c r="K44" s="73"/>
    </row>
    <row r="45" ht="27.0" customHeight="1">
      <c r="A45" s="9">
        <v>32.0</v>
      </c>
      <c r="B45" s="10" t="s">
        <v>20</v>
      </c>
      <c r="C45" s="11" t="s">
        <v>52</v>
      </c>
      <c r="D45" s="13">
        <v>0.0</v>
      </c>
      <c r="E45" s="14">
        <v>35.43</v>
      </c>
      <c r="F45" s="71"/>
      <c r="G45" s="72"/>
      <c r="H45" s="71"/>
      <c r="I45" s="71"/>
      <c r="J45" s="71"/>
      <c r="K45" s="73"/>
    </row>
    <row r="46" ht="27.0" customHeight="1">
      <c r="A46" s="9">
        <v>33.0</v>
      </c>
      <c r="B46" s="10" t="s">
        <v>15</v>
      </c>
      <c r="C46" s="11" t="s">
        <v>53</v>
      </c>
      <c r="D46" s="13">
        <v>0.0</v>
      </c>
      <c r="E46" s="14">
        <v>11.55</v>
      </c>
      <c r="F46" s="71"/>
      <c r="G46" s="72"/>
      <c r="H46" s="71"/>
      <c r="I46" s="71"/>
      <c r="J46" s="71"/>
      <c r="K46" s="73"/>
    </row>
    <row r="47" ht="27.0" customHeight="1">
      <c r="A47" s="9">
        <v>34.0</v>
      </c>
      <c r="B47" s="10" t="s">
        <v>15</v>
      </c>
      <c r="C47" s="11" t="s">
        <v>54</v>
      </c>
      <c r="D47" s="13">
        <v>0.0</v>
      </c>
      <c r="E47" s="14">
        <v>64.54</v>
      </c>
      <c r="F47" s="71"/>
      <c r="G47" s="72"/>
      <c r="H47" s="71"/>
      <c r="I47" s="71"/>
      <c r="J47" s="71"/>
      <c r="K47" s="73"/>
    </row>
    <row r="48" ht="27.0" customHeight="1">
      <c r="A48" s="59">
        <v>35.0</v>
      </c>
      <c r="B48" s="60" t="s">
        <v>15</v>
      </c>
      <c r="C48" s="61" t="s">
        <v>55</v>
      </c>
      <c r="D48" s="62">
        <v>5.0</v>
      </c>
      <c r="E48" s="63">
        <v>17.42</v>
      </c>
      <c r="F48" s="64">
        <v>896.0</v>
      </c>
      <c r="G48" s="65" t="s">
        <v>92</v>
      </c>
      <c r="H48" s="66" t="s">
        <v>93</v>
      </c>
      <c r="I48" s="67">
        <v>2025.0</v>
      </c>
      <c r="J48" s="67">
        <v>0.0</v>
      </c>
      <c r="K48" s="68">
        <f t="shared" ref="K48:K49" si="4">D48*E48</f>
        <v>87.1</v>
      </c>
    </row>
    <row r="49" ht="27.0" customHeight="1">
      <c r="A49" s="59">
        <v>36.0</v>
      </c>
      <c r="B49" s="60" t="s">
        <v>15</v>
      </c>
      <c r="C49" s="61" t="s">
        <v>56</v>
      </c>
      <c r="D49" s="62">
        <v>5.0</v>
      </c>
      <c r="E49" s="63">
        <v>21.49</v>
      </c>
      <c r="F49" s="64">
        <v>896.0</v>
      </c>
      <c r="G49" s="65" t="s">
        <v>92</v>
      </c>
      <c r="H49" s="66" t="s">
        <v>93</v>
      </c>
      <c r="I49" s="67">
        <v>2025.0</v>
      </c>
      <c r="J49" s="67">
        <v>0.0</v>
      </c>
      <c r="K49" s="68">
        <f t="shared" si="4"/>
        <v>107.45</v>
      </c>
    </row>
    <row r="50" ht="27.0" customHeight="1">
      <c r="A50" s="9">
        <v>37.0</v>
      </c>
      <c r="B50" s="10" t="s">
        <v>26</v>
      </c>
      <c r="C50" s="11" t="s">
        <v>57</v>
      </c>
      <c r="D50" s="13">
        <v>0.0</v>
      </c>
      <c r="E50" s="14">
        <v>383.17</v>
      </c>
      <c r="F50" s="71"/>
      <c r="G50" s="72"/>
      <c r="H50" s="71"/>
      <c r="I50" s="71"/>
      <c r="J50" s="71"/>
      <c r="K50" s="73"/>
    </row>
    <row r="51" ht="27.0" customHeight="1">
      <c r="A51" s="59">
        <v>38.0</v>
      </c>
      <c r="B51" s="60" t="s">
        <v>58</v>
      </c>
      <c r="C51" s="61" t="s">
        <v>59</v>
      </c>
      <c r="D51" s="62">
        <v>5.0</v>
      </c>
      <c r="E51" s="63">
        <v>31.59</v>
      </c>
      <c r="F51" s="64">
        <v>896.0</v>
      </c>
      <c r="G51" s="65" t="s">
        <v>92</v>
      </c>
      <c r="H51" s="66" t="s">
        <v>93</v>
      </c>
      <c r="I51" s="67">
        <v>2025.0</v>
      </c>
      <c r="J51" s="67">
        <v>0.0</v>
      </c>
      <c r="K51" s="68">
        <f t="shared" ref="K51:K52" si="5">D51*E51</f>
        <v>157.95</v>
      </c>
    </row>
    <row r="52" ht="27.0" customHeight="1">
      <c r="A52" s="59">
        <v>39.0</v>
      </c>
      <c r="B52" s="60" t="s">
        <v>58</v>
      </c>
      <c r="C52" s="61" t="s">
        <v>60</v>
      </c>
      <c r="D52" s="62">
        <v>5.0</v>
      </c>
      <c r="E52" s="63">
        <v>32.86</v>
      </c>
      <c r="F52" s="64">
        <v>896.0</v>
      </c>
      <c r="G52" s="65" t="s">
        <v>92</v>
      </c>
      <c r="H52" s="66" t="s">
        <v>93</v>
      </c>
      <c r="I52" s="67">
        <v>2025.0</v>
      </c>
      <c r="J52" s="67">
        <v>0.0</v>
      </c>
      <c r="K52" s="68">
        <f t="shared" si="5"/>
        <v>164.3</v>
      </c>
    </row>
    <row r="53" ht="27.0" customHeight="1">
      <c r="A53" s="9">
        <v>40.0</v>
      </c>
      <c r="B53" s="10" t="s">
        <v>15</v>
      </c>
      <c r="C53" s="11" t="s">
        <v>61</v>
      </c>
      <c r="D53" s="13">
        <v>0.0</v>
      </c>
      <c r="E53" s="14">
        <v>45.78</v>
      </c>
      <c r="F53" s="71"/>
      <c r="G53" s="72"/>
      <c r="H53" s="71"/>
      <c r="I53" s="71"/>
      <c r="J53" s="71"/>
      <c r="K53" s="73"/>
    </row>
    <row r="54" ht="27.0" customHeight="1">
      <c r="A54" s="9">
        <v>41.0</v>
      </c>
      <c r="B54" s="10" t="s">
        <v>15</v>
      </c>
      <c r="C54" s="11" t="s">
        <v>62</v>
      </c>
      <c r="D54" s="13">
        <v>0.0</v>
      </c>
      <c r="E54" s="14">
        <v>27.57</v>
      </c>
      <c r="F54" s="71"/>
      <c r="G54" s="72"/>
      <c r="H54" s="71"/>
      <c r="I54" s="71"/>
      <c r="J54" s="71"/>
      <c r="K54" s="73"/>
    </row>
    <row r="55" ht="27.0" customHeight="1">
      <c r="A55" s="9">
        <v>42.0</v>
      </c>
      <c r="B55" s="10" t="s">
        <v>15</v>
      </c>
      <c r="C55" s="11" t="s">
        <v>63</v>
      </c>
      <c r="D55" s="13">
        <v>0.0</v>
      </c>
      <c r="E55" s="14">
        <v>3.38</v>
      </c>
      <c r="F55" s="71"/>
      <c r="G55" s="72"/>
      <c r="H55" s="71"/>
      <c r="I55" s="71"/>
      <c r="J55" s="71"/>
      <c r="K55" s="73"/>
    </row>
    <row r="56" ht="27.0" customHeight="1">
      <c r="A56" s="49">
        <v>43.0</v>
      </c>
      <c r="B56" s="50" t="s">
        <v>26</v>
      </c>
      <c r="C56" s="51" t="s">
        <v>64</v>
      </c>
      <c r="D56" s="52">
        <v>100.0</v>
      </c>
      <c r="E56" s="53">
        <v>15.57</v>
      </c>
      <c r="F56" s="54">
        <v>838.0</v>
      </c>
      <c r="G56" s="55" t="s">
        <v>89</v>
      </c>
      <c r="H56" s="56" t="s">
        <v>90</v>
      </c>
      <c r="I56" s="57">
        <v>2025.0</v>
      </c>
      <c r="J56" s="57">
        <v>0.0</v>
      </c>
      <c r="K56" s="58">
        <f>D56*E56</f>
        <v>1557</v>
      </c>
    </row>
    <row r="57" ht="27.0" customHeight="1">
      <c r="A57" s="9">
        <v>44.0</v>
      </c>
      <c r="B57" s="10" t="s">
        <v>15</v>
      </c>
      <c r="C57" s="11" t="s">
        <v>65</v>
      </c>
      <c r="D57" s="13">
        <v>0.0</v>
      </c>
      <c r="E57" s="14">
        <v>16.09</v>
      </c>
      <c r="F57" s="71"/>
      <c r="G57" s="72"/>
      <c r="H57" s="71"/>
      <c r="I57" s="71"/>
      <c r="J57" s="71"/>
      <c r="K57" s="73"/>
    </row>
    <row r="58" ht="27.0" customHeight="1">
      <c r="A58" s="49">
        <v>45.0</v>
      </c>
      <c r="B58" s="50" t="s">
        <v>26</v>
      </c>
      <c r="C58" s="51" t="s">
        <v>66</v>
      </c>
      <c r="D58" s="52">
        <v>100.0</v>
      </c>
      <c r="E58" s="53">
        <v>8.1</v>
      </c>
      <c r="F58" s="54">
        <v>838.0</v>
      </c>
      <c r="G58" s="55" t="s">
        <v>89</v>
      </c>
      <c r="H58" s="56" t="s">
        <v>90</v>
      </c>
      <c r="I58" s="57">
        <v>2025.0</v>
      </c>
      <c r="J58" s="57">
        <v>0.0</v>
      </c>
      <c r="K58" s="58">
        <f>D58*E58</f>
        <v>810</v>
      </c>
    </row>
    <row r="59">
      <c r="G59" s="84"/>
      <c r="K59" s="85"/>
    </row>
    <row r="60">
      <c r="G60" s="84"/>
      <c r="K60" s="85"/>
    </row>
    <row r="61">
      <c r="G61" s="84"/>
      <c r="K61" s="85"/>
    </row>
    <row r="62">
      <c r="G62" s="84"/>
      <c r="K62" s="85"/>
    </row>
    <row r="63">
      <c r="G63" s="84"/>
      <c r="K63" s="85"/>
    </row>
    <row r="64">
      <c r="G64" s="84"/>
      <c r="K64" s="85"/>
    </row>
    <row r="65">
      <c r="G65" s="84"/>
      <c r="K65" s="85"/>
    </row>
    <row r="66">
      <c r="G66" s="84"/>
      <c r="K66" s="85"/>
    </row>
    <row r="67">
      <c r="G67" s="84"/>
      <c r="K67" s="85"/>
    </row>
    <row r="68">
      <c r="G68" s="84"/>
      <c r="K68" s="85"/>
    </row>
    <row r="69">
      <c r="G69" s="84"/>
      <c r="K69" s="85"/>
    </row>
    <row r="70">
      <c r="G70" s="84"/>
      <c r="K70" s="85"/>
    </row>
    <row r="71">
      <c r="G71" s="84"/>
      <c r="K71" s="85"/>
    </row>
    <row r="72">
      <c r="G72" s="84"/>
      <c r="K72" s="85"/>
    </row>
    <row r="73">
      <c r="G73" s="84"/>
      <c r="K73" s="85"/>
    </row>
    <row r="74">
      <c r="G74" s="84"/>
      <c r="K74" s="85"/>
    </row>
    <row r="75">
      <c r="G75" s="84"/>
      <c r="K75" s="85"/>
    </row>
    <row r="76">
      <c r="G76" s="84"/>
      <c r="K76" s="85"/>
    </row>
    <row r="77">
      <c r="G77" s="84"/>
      <c r="K77" s="85"/>
    </row>
    <row r="78">
      <c r="G78" s="84"/>
      <c r="K78" s="85"/>
    </row>
    <row r="79">
      <c r="G79" s="84"/>
      <c r="K79" s="85"/>
    </row>
    <row r="80">
      <c r="G80" s="84"/>
      <c r="K80" s="85"/>
    </row>
    <row r="81">
      <c r="G81" s="84"/>
      <c r="K81" s="85"/>
    </row>
    <row r="82">
      <c r="G82" s="84"/>
      <c r="K82" s="85"/>
    </row>
    <row r="83">
      <c r="G83" s="84"/>
      <c r="K83" s="85"/>
    </row>
    <row r="84">
      <c r="G84" s="84"/>
      <c r="K84" s="85"/>
    </row>
    <row r="85">
      <c r="G85" s="84"/>
      <c r="K85" s="85"/>
    </row>
    <row r="86">
      <c r="G86" s="84"/>
      <c r="K86" s="85"/>
    </row>
    <row r="87">
      <c r="G87" s="84"/>
      <c r="K87" s="85"/>
    </row>
    <row r="88">
      <c r="G88" s="84"/>
      <c r="K88" s="85"/>
    </row>
    <row r="89">
      <c r="G89" s="84"/>
      <c r="K89" s="85"/>
    </row>
    <row r="90">
      <c r="G90" s="84"/>
      <c r="K90" s="85"/>
    </row>
    <row r="91">
      <c r="G91" s="84"/>
      <c r="K91" s="85"/>
    </row>
    <row r="92">
      <c r="G92" s="84"/>
      <c r="K92" s="85"/>
    </row>
    <row r="93">
      <c r="G93" s="84"/>
      <c r="K93" s="85"/>
    </row>
    <row r="94">
      <c r="G94" s="84"/>
      <c r="K94" s="85"/>
    </row>
    <row r="95">
      <c r="G95" s="84"/>
      <c r="K95" s="85"/>
    </row>
    <row r="96">
      <c r="G96" s="84"/>
      <c r="K96" s="85"/>
    </row>
    <row r="97">
      <c r="G97" s="84"/>
      <c r="K97" s="85"/>
    </row>
    <row r="98">
      <c r="G98" s="84"/>
      <c r="K98" s="85"/>
    </row>
    <row r="99">
      <c r="G99" s="84"/>
      <c r="K99" s="85"/>
    </row>
    <row r="100">
      <c r="G100" s="84"/>
      <c r="K100" s="85"/>
    </row>
    <row r="101">
      <c r="G101" s="84"/>
      <c r="K101" s="85"/>
    </row>
    <row r="102">
      <c r="G102" s="84"/>
      <c r="K102" s="85"/>
    </row>
    <row r="103">
      <c r="G103" s="84"/>
      <c r="K103" s="85"/>
    </row>
    <row r="104">
      <c r="G104" s="84"/>
      <c r="K104" s="85"/>
    </row>
    <row r="105">
      <c r="G105" s="84"/>
      <c r="K105" s="85"/>
    </row>
    <row r="106">
      <c r="G106" s="84"/>
      <c r="K106" s="85"/>
    </row>
    <row r="107">
      <c r="G107" s="84"/>
      <c r="K107" s="85"/>
    </row>
    <row r="108">
      <c r="G108" s="84"/>
      <c r="K108" s="85"/>
    </row>
    <row r="109">
      <c r="G109" s="84"/>
      <c r="K109" s="85"/>
    </row>
    <row r="110">
      <c r="G110" s="84"/>
      <c r="K110" s="85"/>
    </row>
    <row r="111">
      <c r="G111" s="84"/>
      <c r="K111" s="85"/>
    </row>
    <row r="112">
      <c r="G112" s="84"/>
      <c r="K112" s="85"/>
    </row>
    <row r="113">
      <c r="G113" s="84"/>
      <c r="K113" s="85"/>
    </row>
    <row r="114">
      <c r="G114" s="84"/>
      <c r="K114" s="85"/>
    </row>
    <row r="115">
      <c r="G115" s="84"/>
      <c r="K115" s="85"/>
    </row>
    <row r="116">
      <c r="G116" s="84"/>
      <c r="K116" s="85"/>
    </row>
    <row r="117">
      <c r="G117" s="84"/>
      <c r="K117" s="85"/>
    </row>
    <row r="118">
      <c r="G118" s="84"/>
      <c r="K118" s="85"/>
    </row>
    <row r="119">
      <c r="G119" s="84"/>
      <c r="K119" s="85"/>
    </row>
    <row r="120">
      <c r="G120" s="84"/>
      <c r="K120" s="85"/>
    </row>
    <row r="121">
      <c r="G121" s="84"/>
      <c r="K121" s="85"/>
    </row>
    <row r="122">
      <c r="G122" s="84"/>
      <c r="K122" s="85"/>
    </row>
    <row r="123">
      <c r="G123" s="84"/>
      <c r="K123" s="85"/>
    </row>
    <row r="124">
      <c r="G124" s="84"/>
      <c r="K124" s="85"/>
    </row>
    <row r="125">
      <c r="G125" s="84"/>
      <c r="K125" s="85"/>
    </row>
    <row r="126">
      <c r="G126" s="84"/>
      <c r="K126" s="85"/>
    </row>
    <row r="127">
      <c r="G127" s="84"/>
      <c r="K127" s="85"/>
    </row>
    <row r="128">
      <c r="G128" s="84"/>
      <c r="K128" s="85"/>
    </row>
    <row r="129">
      <c r="G129" s="84"/>
      <c r="K129" s="85"/>
    </row>
    <row r="130">
      <c r="G130" s="84"/>
      <c r="K130" s="85"/>
    </row>
    <row r="131">
      <c r="G131" s="84"/>
      <c r="K131" s="85"/>
    </row>
    <row r="132">
      <c r="G132" s="84"/>
      <c r="K132" s="85"/>
    </row>
    <row r="133">
      <c r="G133" s="84"/>
      <c r="K133" s="85"/>
    </row>
    <row r="134">
      <c r="G134" s="84"/>
      <c r="K134" s="85"/>
    </row>
    <row r="135">
      <c r="G135" s="84"/>
      <c r="K135" s="85"/>
    </row>
    <row r="136">
      <c r="G136" s="84"/>
      <c r="K136" s="85"/>
    </row>
    <row r="137">
      <c r="G137" s="84"/>
      <c r="K137" s="85"/>
    </row>
    <row r="138">
      <c r="G138" s="84"/>
      <c r="K138" s="85"/>
    </row>
    <row r="139">
      <c r="G139" s="84"/>
      <c r="K139" s="85"/>
    </row>
    <row r="140">
      <c r="G140" s="84"/>
      <c r="K140" s="85"/>
    </row>
    <row r="141">
      <c r="G141" s="84"/>
      <c r="K141" s="85"/>
    </row>
    <row r="142">
      <c r="G142" s="84"/>
      <c r="K142" s="85"/>
    </row>
    <row r="143">
      <c r="G143" s="84"/>
      <c r="K143" s="85"/>
    </row>
    <row r="144">
      <c r="G144" s="84"/>
      <c r="K144" s="85"/>
    </row>
    <row r="145">
      <c r="G145" s="84"/>
      <c r="K145" s="85"/>
    </row>
    <row r="146">
      <c r="G146" s="84"/>
      <c r="K146" s="85"/>
    </row>
    <row r="147">
      <c r="G147" s="84"/>
      <c r="K147" s="85"/>
    </row>
    <row r="148">
      <c r="G148" s="84"/>
      <c r="K148" s="85"/>
    </row>
    <row r="149">
      <c r="G149" s="84"/>
      <c r="K149" s="85"/>
    </row>
    <row r="150">
      <c r="G150" s="84"/>
      <c r="K150" s="85"/>
    </row>
    <row r="151">
      <c r="G151" s="84"/>
      <c r="K151" s="85"/>
    </row>
    <row r="152">
      <c r="G152" s="84"/>
      <c r="K152" s="85"/>
    </row>
    <row r="153">
      <c r="G153" s="84"/>
      <c r="K153" s="85"/>
    </row>
    <row r="154">
      <c r="G154" s="84"/>
      <c r="K154" s="85"/>
    </row>
    <row r="155">
      <c r="G155" s="84"/>
      <c r="K155" s="85"/>
    </row>
    <row r="156">
      <c r="G156" s="84"/>
      <c r="K156" s="85"/>
    </row>
    <row r="157">
      <c r="G157" s="84"/>
      <c r="K157" s="85"/>
    </row>
    <row r="158">
      <c r="G158" s="84"/>
      <c r="K158" s="85"/>
    </row>
    <row r="159">
      <c r="G159" s="84"/>
      <c r="K159" s="85"/>
    </row>
    <row r="160">
      <c r="G160" s="84"/>
      <c r="K160" s="85"/>
    </row>
    <row r="161">
      <c r="G161" s="84"/>
      <c r="K161" s="85"/>
    </row>
    <row r="162">
      <c r="G162" s="84"/>
      <c r="K162" s="85"/>
    </row>
    <row r="163">
      <c r="G163" s="84"/>
      <c r="K163" s="85"/>
    </row>
    <row r="164">
      <c r="G164" s="84"/>
      <c r="K164" s="85"/>
    </row>
    <row r="165">
      <c r="G165" s="84"/>
      <c r="K165" s="85"/>
    </row>
    <row r="166">
      <c r="G166" s="84"/>
      <c r="K166" s="85"/>
    </row>
    <row r="167">
      <c r="G167" s="84"/>
      <c r="K167" s="85"/>
    </row>
    <row r="168">
      <c r="G168" s="84"/>
      <c r="K168" s="85"/>
    </row>
    <row r="169">
      <c r="G169" s="84"/>
      <c r="K169" s="85"/>
    </row>
    <row r="170">
      <c r="G170" s="84"/>
      <c r="K170" s="85"/>
    </row>
    <row r="171">
      <c r="G171" s="84"/>
      <c r="K171" s="85"/>
    </row>
    <row r="172">
      <c r="G172" s="84"/>
      <c r="K172" s="85"/>
    </row>
    <row r="173">
      <c r="G173" s="84"/>
      <c r="K173" s="85"/>
    </row>
    <row r="174">
      <c r="G174" s="84"/>
      <c r="K174" s="85"/>
    </row>
    <row r="175">
      <c r="G175" s="84"/>
      <c r="K175" s="85"/>
    </row>
    <row r="176">
      <c r="G176" s="84"/>
      <c r="K176" s="85"/>
    </row>
    <row r="177">
      <c r="G177" s="84"/>
      <c r="K177" s="85"/>
    </row>
    <row r="178">
      <c r="G178" s="84"/>
      <c r="K178" s="85"/>
    </row>
    <row r="179">
      <c r="G179" s="84"/>
      <c r="K179" s="85"/>
    </row>
    <row r="180">
      <c r="G180" s="84"/>
      <c r="K180" s="85"/>
    </row>
    <row r="181">
      <c r="G181" s="84"/>
      <c r="K181" s="85"/>
    </row>
    <row r="182">
      <c r="G182" s="84"/>
      <c r="K182" s="85"/>
    </row>
    <row r="183">
      <c r="G183" s="84"/>
      <c r="K183" s="85"/>
    </row>
    <row r="184">
      <c r="G184" s="84"/>
      <c r="K184" s="85"/>
    </row>
    <row r="185">
      <c r="G185" s="84"/>
      <c r="K185" s="85"/>
    </row>
    <row r="186">
      <c r="G186" s="84"/>
      <c r="K186" s="85"/>
    </row>
    <row r="187">
      <c r="G187" s="84"/>
      <c r="K187" s="85"/>
    </row>
    <row r="188">
      <c r="G188" s="84"/>
      <c r="K188" s="85"/>
    </row>
    <row r="189">
      <c r="G189" s="84"/>
      <c r="K189" s="85"/>
    </row>
    <row r="190">
      <c r="G190" s="84"/>
      <c r="K190" s="85"/>
    </row>
    <row r="191">
      <c r="G191" s="84"/>
      <c r="K191" s="85"/>
    </row>
    <row r="192">
      <c r="G192" s="84"/>
      <c r="K192" s="85"/>
    </row>
    <row r="193">
      <c r="G193" s="84"/>
      <c r="K193" s="85"/>
    </row>
    <row r="194">
      <c r="G194" s="84"/>
      <c r="K194" s="85"/>
    </row>
    <row r="195">
      <c r="G195" s="84"/>
      <c r="K195" s="85"/>
    </row>
    <row r="196">
      <c r="G196" s="84"/>
      <c r="K196" s="85"/>
    </row>
    <row r="197">
      <c r="G197" s="84"/>
      <c r="K197" s="85"/>
    </row>
    <row r="198">
      <c r="G198" s="84"/>
      <c r="K198" s="85"/>
    </row>
    <row r="199">
      <c r="G199" s="84"/>
      <c r="K199" s="85"/>
    </row>
    <row r="200">
      <c r="G200" s="84"/>
      <c r="K200" s="85"/>
    </row>
    <row r="201">
      <c r="G201" s="84"/>
      <c r="K201" s="85"/>
    </row>
    <row r="202">
      <c r="G202" s="84"/>
      <c r="K202" s="85"/>
    </row>
    <row r="203">
      <c r="G203" s="84"/>
      <c r="K203" s="85"/>
    </row>
    <row r="204">
      <c r="G204" s="84"/>
      <c r="K204" s="85"/>
    </row>
    <row r="205">
      <c r="G205" s="84"/>
      <c r="K205" s="85"/>
    </row>
    <row r="206">
      <c r="G206" s="84"/>
      <c r="K206" s="85"/>
    </row>
    <row r="207">
      <c r="G207" s="84"/>
      <c r="K207" s="85"/>
    </row>
    <row r="208">
      <c r="G208" s="84"/>
      <c r="K208" s="85"/>
    </row>
    <row r="209">
      <c r="G209" s="84"/>
      <c r="K209" s="85"/>
    </row>
    <row r="210">
      <c r="G210" s="84"/>
      <c r="K210" s="85"/>
    </row>
    <row r="211">
      <c r="G211" s="84"/>
      <c r="K211" s="85"/>
    </row>
    <row r="212">
      <c r="G212" s="84"/>
      <c r="K212" s="85"/>
    </row>
    <row r="213">
      <c r="G213" s="84"/>
      <c r="K213" s="85"/>
    </row>
    <row r="214">
      <c r="G214" s="84"/>
      <c r="K214" s="85"/>
    </row>
    <row r="215">
      <c r="G215" s="84"/>
      <c r="K215" s="85"/>
    </row>
    <row r="216">
      <c r="G216" s="84"/>
      <c r="K216" s="85"/>
    </row>
    <row r="217">
      <c r="G217" s="84"/>
      <c r="K217" s="85"/>
    </row>
    <row r="218">
      <c r="G218" s="84"/>
      <c r="K218" s="85"/>
    </row>
    <row r="219">
      <c r="G219" s="84"/>
      <c r="K219" s="85"/>
    </row>
    <row r="220">
      <c r="G220" s="84"/>
      <c r="K220" s="85"/>
    </row>
    <row r="221">
      <c r="G221" s="84"/>
      <c r="K221" s="85"/>
    </row>
    <row r="222">
      <c r="G222" s="84"/>
      <c r="K222" s="85"/>
    </row>
    <row r="223">
      <c r="G223" s="84"/>
      <c r="K223" s="85"/>
    </row>
    <row r="224">
      <c r="G224" s="84"/>
      <c r="K224" s="85"/>
    </row>
    <row r="225">
      <c r="G225" s="84"/>
      <c r="K225" s="85"/>
    </row>
    <row r="226">
      <c r="G226" s="84"/>
      <c r="K226" s="85"/>
    </row>
    <row r="227">
      <c r="G227" s="84"/>
      <c r="K227" s="85"/>
    </row>
    <row r="228">
      <c r="G228" s="84"/>
      <c r="K228" s="85"/>
    </row>
    <row r="229">
      <c r="G229" s="84"/>
      <c r="K229" s="85"/>
    </row>
    <row r="230">
      <c r="G230" s="84"/>
      <c r="K230" s="85"/>
    </row>
    <row r="231">
      <c r="G231" s="84"/>
      <c r="K231" s="85"/>
    </row>
    <row r="232">
      <c r="G232" s="84"/>
      <c r="K232" s="85"/>
    </row>
    <row r="233">
      <c r="G233" s="84"/>
      <c r="K233" s="85"/>
    </row>
    <row r="234">
      <c r="G234" s="84"/>
      <c r="K234" s="85"/>
    </row>
    <row r="235">
      <c r="G235" s="84"/>
      <c r="K235" s="85"/>
    </row>
    <row r="236">
      <c r="G236" s="84"/>
      <c r="K236" s="85"/>
    </row>
    <row r="237">
      <c r="G237" s="84"/>
      <c r="K237" s="85"/>
    </row>
    <row r="238">
      <c r="G238" s="84"/>
      <c r="K238" s="85"/>
    </row>
    <row r="239">
      <c r="G239" s="84"/>
      <c r="K239" s="85"/>
    </row>
    <row r="240">
      <c r="G240" s="84"/>
      <c r="K240" s="85"/>
    </row>
    <row r="241">
      <c r="G241" s="84"/>
      <c r="K241" s="85"/>
    </row>
    <row r="242">
      <c r="G242" s="84"/>
      <c r="K242" s="85"/>
    </row>
    <row r="243">
      <c r="G243" s="84"/>
      <c r="K243" s="85"/>
    </row>
    <row r="244">
      <c r="G244" s="84"/>
      <c r="K244" s="85"/>
    </row>
    <row r="245">
      <c r="G245" s="84"/>
      <c r="K245" s="85"/>
    </row>
    <row r="246">
      <c r="G246" s="84"/>
      <c r="K246" s="85"/>
    </row>
    <row r="247">
      <c r="G247" s="84"/>
      <c r="K247" s="85"/>
    </row>
    <row r="248">
      <c r="G248" s="84"/>
      <c r="K248" s="85"/>
    </row>
    <row r="249">
      <c r="G249" s="84"/>
      <c r="K249" s="85"/>
    </row>
    <row r="250">
      <c r="G250" s="84"/>
      <c r="K250" s="85"/>
    </row>
    <row r="251">
      <c r="G251" s="84"/>
      <c r="K251" s="85"/>
    </row>
    <row r="252">
      <c r="G252" s="84"/>
      <c r="K252" s="85"/>
    </row>
    <row r="253">
      <c r="G253" s="84"/>
      <c r="K253" s="85"/>
    </row>
    <row r="254">
      <c r="G254" s="84"/>
      <c r="K254" s="85"/>
    </row>
    <row r="255">
      <c r="G255" s="84"/>
      <c r="K255" s="85"/>
    </row>
    <row r="256">
      <c r="G256" s="84"/>
      <c r="K256" s="85"/>
    </row>
    <row r="257">
      <c r="G257" s="84"/>
      <c r="K257" s="85"/>
    </row>
    <row r="258">
      <c r="G258" s="84"/>
      <c r="K258" s="85"/>
    </row>
    <row r="259">
      <c r="G259" s="84"/>
      <c r="K259" s="85"/>
    </row>
    <row r="260">
      <c r="G260" s="84"/>
      <c r="K260" s="85"/>
    </row>
    <row r="261">
      <c r="G261" s="84"/>
      <c r="K261" s="85"/>
    </row>
    <row r="262">
      <c r="G262" s="84"/>
      <c r="K262" s="85"/>
    </row>
    <row r="263">
      <c r="G263" s="84"/>
      <c r="K263" s="85"/>
    </row>
    <row r="264">
      <c r="G264" s="84"/>
      <c r="K264" s="85"/>
    </row>
    <row r="265">
      <c r="G265" s="84"/>
      <c r="K265" s="85"/>
    </row>
    <row r="266">
      <c r="G266" s="84"/>
      <c r="K266" s="85"/>
    </row>
    <row r="267">
      <c r="G267" s="84"/>
      <c r="K267" s="85"/>
    </row>
    <row r="268">
      <c r="G268" s="84"/>
      <c r="K268" s="85"/>
    </row>
    <row r="269">
      <c r="G269" s="84"/>
      <c r="K269" s="85"/>
    </row>
    <row r="270">
      <c r="G270" s="84"/>
      <c r="K270" s="85"/>
    </row>
    <row r="271">
      <c r="G271" s="84"/>
      <c r="K271" s="85"/>
    </row>
    <row r="272">
      <c r="G272" s="84"/>
      <c r="K272" s="85"/>
    </row>
    <row r="273">
      <c r="G273" s="84"/>
      <c r="K273" s="85"/>
    </row>
    <row r="274">
      <c r="G274" s="84"/>
      <c r="K274" s="85"/>
    </row>
    <row r="275">
      <c r="G275" s="84"/>
      <c r="K275" s="85"/>
    </row>
    <row r="276">
      <c r="G276" s="84"/>
      <c r="K276" s="85"/>
    </row>
    <row r="277">
      <c r="G277" s="84"/>
      <c r="K277" s="85"/>
    </row>
    <row r="278">
      <c r="G278" s="84"/>
      <c r="K278" s="85"/>
    </row>
    <row r="279">
      <c r="G279" s="84"/>
      <c r="K279" s="85"/>
    </row>
    <row r="280">
      <c r="G280" s="84"/>
      <c r="K280" s="85"/>
    </row>
    <row r="281">
      <c r="G281" s="84"/>
      <c r="K281" s="85"/>
    </row>
    <row r="282">
      <c r="G282" s="84"/>
      <c r="K282" s="85"/>
    </row>
    <row r="283">
      <c r="G283" s="84"/>
      <c r="K283" s="85"/>
    </row>
    <row r="284">
      <c r="G284" s="84"/>
      <c r="K284" s="85"/>
    </row>
    <row r="285">
      <c r="G285" s="84"/>
      <c r="K285" s="85"/>
    </row>
    <row r="286">
      <c r="G286" s="84"/>
      <c r="K286" s="85"/>
    </row>
    <row r="287">
      <c r="G287" s="84"/>
      <c r="K287" s="85"/>
    </row>
    <row r="288">
      <c r="G288" s="84"/>
      <c r="K288" s="85"/>
    </row>
    <row r="289">
      <c r="G289" s="84"/>
      <c r="K289" s="85"/>
    </row>
    <row r="290">
      <c r="G290" s="84"/>
      <c r="K290" s="85"/>
    </row>
    <row r="291">
      <c r="G291" s="84"/>
      <c r="K291" s="85"/>
    </row>
    <row r="292">
      <c r="G292" s="84"/>
      <c r="K292" s="85"/>
    </row>
    <row r="293">
      <c r="G293" s="84"/>
      <c r="K293" s="85"/>
    </row>
    <row r="294">
      <c r="G294" s="84"/>
      <c r="K294" s="85"/>
    </row>
    <row r="295">
      <c r="G295" s="84"/>
      <c r="K295" s="85"/>
    </row>
    <row r="296">
      <c r="G296" s="84"/>
      <c r="K296" s="85"/>
    </row>
    <row r="297">
      <c r="G297" s="84"/>
      <c r="K297" s="85"/>
    </row>
    <row r="298">
      <c r="G298" s="84"/>
      <c r="K298" s="85"/>
    </row>
    <row r="299">
      <c r="G299" s="84"/>
      <c r="K299" s="85"/>
    </row>
    <row r="300">
      <c r="G300" s="84"/>
      <c r="K300" s="85"/>
    </row>
    <row r="301">
      <c r="G301" s="84"/>
      <c r="K301" s="85"/>
    </row>
    <row r="302">
      <c r="G302" s="84"/>
      <c r="K302" s="85"/>
    </row>
    <row r="303">
      <c r="G303" s="84"/>
      <c r="K303" s="85"/>
    </row>
    <row r="304">
      <c r="G304" s="84"/>
      <c r="K304" s="85"/>
    </row>
    <row r="305">
      <c r="G305" s="84"/>
      <c r="K305" s="85"/>
    </row>
    <row r="306">
      <c r="G306" s="84"/>
      <c r="K306" s="85"/>
    </row>
    <row r="307">
      <c r="G307" s="84"/>
      <c r="K307" s="85"/>
    </row>
    <row r="308">
      <c r="G308" s="84"/>
      <c r="K308" s="85"/>
    </row>
    <row r="309">
      <c r="G309" s="84"/>
      <c r="K309" s="85"/>
    </row>
    <row r="310">
      <c r="G310" s="84"/>
      <c r="K310" s="85"/>
    </row>
    <row r="311">
      <c r="G311" s="84"/>
      <c r="K311" s="85"/>
    </row>
    <row r="312">
      <c r="G312" s="84"/>
      <c r="K312" s="85"/>
    </row>
    <row r="313">
      <c r="G313" s="84"/>
      <c r="K313" s="85"/>
    </row>
    <row r="314">
      <c r="G314" s="84"/>
      <c r="K314" s="85"/>
    </row>
    <row r="315">
      <c r="G315" s="84"/>
      <c r="K315" s="85"/>
    </row>
    <row r="316">
      <c r="G316" s="84"/>
      <c r="K316" s="85"/>
    </row>
    <row r="317">
      <c r="G317" s="84"/>
      <c r="K317" s="85"/>
    </row>
    <row r="318">
      <c r="G318" s="84"/>
      <c r="K318" s="85"/>
    </row>
    <row r="319">
      <c r="G319" s="84"/>
      <c r="K319" s="85"/>
    </row>
    <row r="320">
      <c r="G320" s="84"/>
      <c r="K320" s="85"/>
    </row>
    <row r="321">
      <c r="G321" s="84"/>
      <c r="K321" s="85"/>
    </row>
    <row r="322">
      <c r="G322" s="84"/>
      <c r="K322" s="85"/>
    </row>
    <row r="323">
      <c r="G323" s="84"/>
      <c r="K323" s="85"/>
    </row>
    <row r="324">
      <c r="G324" s="84"/>
      <c r="K324" s="85"/>
    </row>
    <row r="325">
      <c r="G325" s="84"/>
      <c r="K325" s="85"/>
    </row>
    <row r="326">
      <c r="G326" s="84"/>
      <c r="K326" s="85"/>
    </row>
    <row r="327">
      <c r="G327" s="84"/>
      <c r="K327" s="85"/>
    </row>
    <row r="328">
      <c r="G328" s="84"/>
      <c r="K328" s="85"/>
    </row>
    <row r="329">
      <c r="G329" s="84"/>
      <c r="K329" s="85"/>
    </row>
    <row r="330">
      <c r="G330" s="84"/>
      <c r="K330" s="85"/>
    </row>
    <row r="331">
      <c r="G331" s="84"/>
      <c r="K331" s="85"/>
    </row>
    <row r="332">
      <c r="G332" s="84"/>
      <c r="K332" s="85"/>
    </row>
    <row r="333">
      <c r="G333" s="84"/>
      <c r="K333" s="85"/>
    </row>
    <row r="334">
      <c r="G334" s="84"/>
      <c r="K334" s="85"/>
    </row>
    <row r="335">
      <c r="G335" s="84"/>
      <c r="K335" s="85"/>
    </row>
    <row r="336">
      <c r="G336" s="84"/>
      <c r="K336" s="85"/>
    </row>
    <row r="337">
      <c r="G337" s="84"/>
      <c r="K337" s="85"/>
    </row>
    <row r="338">
      <c r="G338" s="84"/>
      <c r="K338" s="85"/>
    </row>
    <row r="339">
      <c r="G339" s="84"/>
      <c r="K339" s="85"/>
    </row>
    <row r="340">
      <c r="G340" s="84"/>
      <c r="K340" s="85"/>
    </row>
    <row r="341">
      <c r="G341" s="84"/>
      <c r="K341" s="85"/>
    </row>
    <row r="342">
      <c r="G342" s="84"/>
      <c r="K342" s="85"/>
    </row>
    <row r="343">
      <c r="G343" s="84"/>
      <c r="K343" s="85"/>
    </row>
    <row r="344">
      <c r="G344" s="84"/>
      <c r="K344" s="85"/>
    </row>
    <row r="345">
      <c r="G345" s="84"/>
      <c r="K345" s="85"/>
    </row>
    <row r="346">
      <c r="G346" s="84"/>
      <c r="K346" s="85"/>
    </row>
    <row r="347">
      <c r="G347" s="84"/>
      <c r="K347" s="85"/>
    </row>
    <row r="348">
      <c r="G348" s="84"/>
      <c r="K348" s="85"/>
    </row>
    <row r="349">
      <c r="G349" s="84"/>
      <c r="K349" s="85"/>
    </row>
    <row r="350">
      <c r="G350" s="84"/>
      <c r="K350" s="85"/>
    </row>
    <row r="351">
      <c r="G351" s="84"/>
      <c r="K351" s="85"/>
    </row>
    <row r="352">
      <c r="G352" s="84"/>
      <c r="K352" s="85"/>
    </row>
    <row r="353">
      <c r="G353" s="84"/>
      <c r="K353" s="85"/>
    </row>
    <row r="354">
      <c r="G354" s="84"/>
      <c r="K354" s="85"/>
    </row>
    <row r="355">
      <c r="G355" s="84"/>
      <c r="K355" s="85"/>
    </row>
    <row r="356">
      <c r="G356" s="84"/>
      <c r="K356" s="85"/>
    </row>
    <row r="357">
      <c r="G357" s="84"/>
      <c r="K357" s="85"/>
    </row>
    <row r="358">
      <c r="G358" s="84"/>
      <c r="K358" s="85"/>
    </row>
    <row r="359">
      <c r="G359" s="84"/>
      <c r="K359" s="85"/>
    </row>
    <row r="360">
      <c r="G360" s="84"/>
      <c r="K360" s="85"/>
    </row>
    <row r="361">
      <c r="G361" s="84"/>
      <c r="K361" s="85"/>
    </row>
    <row r="362">
      <c r="G362" s="84"/>
      <c r="K362" s="85"/>
    </row>
    <row r="363">
      <c r="G363" s="84"/>
      <c r="K363" s="85"/>
    </row>
    <row r="364">
      <c r="G364" s="84"/>
      <c r="K364" s="85"/>
    </row>
    <row r="365">
      <c r="G365" s="84"/>
      <c r="K365" s="85"/>
    </row>
    <row r="366">
      <c r="G366" s="84"/>
      <c r="K366" s="85"/>
    </row>
    <row r="367">
      <c r="G367" s="84"/>
      <c r="K367" s="85"/>
    </row>
    <row r="368">
      <c r="G368" s="84"/>
      <c r="K368" s="85"/>
    </row>
    <row r="369">
      <c r="G369" s="84"/>
      <c r="K369" s="85"/>
    </row>
    <row r="370">
      <c r="G370" s="84"/>
      <c r="K370" s="85"/>
    </row>
    <row r="371">
      <c r="G371" s="84"/>
      <c r="K371" s="85"/>
    </row>
    <row r="372">
      <c r="G372" s="84"/>
      <c r="K372" s="85"/>
    </row>
    <row r="373">
      <c r="G373" s="84"/>
      <c r="K373" s="85"/>
    </row>
    <row r="374">
      <c r="G374" s="84"/>
      <c r="K374" s="85"/>
    </row>
    <row r="375">
      <c r="G375" s="84"/>
      <c r="K375" s="85"/>
    </row>
    <row r="376">
      <c r="G376" s="84"/>
      <c r="K376" s="85"/>
    </row>
    <row r="377">
      <c r="G377" s="84"/>
      <c r="K377" s="85"/>
    </row>
    <row r="378">
      <c r="G378" s="84"/>
      <c r="K378" s="85"/>
    </row>
    <row r="379">
      <c r="G379" s="84"/>
      <c r="K379" s="85"/>
    </row>
    <row r="380">
      <c r="G380" s="84"/>
      <c r="K380" s="85"/>
    </row>
    <row r="381">
      <c r="G381" s="84"/>
      <c r="K381" s="85"/>
    </row>
    <row r="382">
      <c r="G382" s="84"/>
      <c r="K382" s="85"/>
    </row>
    <row r="383">
      <c r="G383" s="84"/>
      <c r="K383" s="85"/>
    </row>
    <row r="384">
      <c r="G384" s="84"/>
      <c r="K384" s="85"/>
    </row>
    <row r="385">
      <c r="G385" s="84"/>
      <c r="K385" s="85"/>
    </row>
    <row r="386">
      <c r="G386" s="84"/>
      <c r="K386" s="85"/>
    </row>
    <row r="387">
      <c r="G387" s="84"/>
      <c r="K387" s="85"/>
    </row>
    <row r="388">
      <c r="G388" s="84"/>
      <c r="K388" s="85"/>
    </row>
    <row r="389">
      <c r="G389" s="84"/>
      <c r="K389" s="85"/>
    </row>
    <row r="390">
      <c r="G390" s="84"/>
      <c r="K390" s="85"/>
    </row>
    <row r="391">
      <c r="G391" s="84"/>
      <c r="K391" s="85"/>
    </row>
    <row r="392">
      <c r="G392" s="84"/>
      <c r="K392" s="85"/>
    </row>
    <row r="393">
      <c r="G393" s="84"/>
      <c r="K393" s="85"/>
    </row>
    <row r="394">
      <c r="G394" s="84"/>
      <c r="K394" s="85"/>
    </row>
    <row r="395">
      <c r="G395" s="84"/>
      <c r="K395" s="85"/>
    </row>
    <row r="396">
      <c r="G396" s="84"/>
      <c r="K396" s="85"/>
    </row>
    <row r="397">
      <c r="G397" s="84"/>
      <c r="K397" s="85"/>
    </row>
    <row r="398">
      <c r="G398" s="84"/>
      <c r="K398" s="85"/>
    </row>
    <row r="399">
      <c r="G399" s="84"/>
      <c r="K399" s="85"/>
    </row>
    <row r="400">
      <c r="G400" s="84"/>
      <c r="K400" s="85"/>
    </row>
    <row r="401">
      <c r="G401" s="84"/>
      <c r="K401" s="85"/>
    </row>
    <row r="402">
      <c r="G402" s="84"/>
      <c r="K402" s="85"/>
    </row>
    <row r="403">
      <c r="G403" s="84"/>
      <c r="K403" s="85"/>
    </row>
    <row r="404">
      <c r="G404" s="84"/>
      <c r="K404" s="85"/>
    </row>
    <row r="405">
      <c r="G405" s="84"/>
      <c r="K405" s="85"/>
    </row>
    <row r="406">
      <c r="G406" s="84"/>
      <c r="K406" s="85"/>
    </row>
    <row r="407">
      <c r="G407" s="84"/>
      <c r="K407" s="85"/>
    </row>
    <row r="408">
      <c r="G408" s="84"/>
      <c r="K408" s="85"/>
    </row>
    <row r="409">
      <c r="G409" s="84"/>
      <c r="K409" s="85"/>
    </row>
    <row r="410">
      <c r="G410" s="84"/>
      <c r="K410" s="85"/>
    </row>
    <row r="411">
      <c r="G411" s="84"/>
      <c r="K411" s="85"/>
    </row>
    <row r="412">
      <c r="G412" s="84"/>
      <c r="K412" s="85"/>
    </row>
    <row r="413">
      <c r="G413" s="84"/>
      <c r="K413" s="85"/>
    </row>
    <row r="414">
      <c r="G414" s="84"/>
      <c r="K414" s="85"/>
    </row>
    <row r="415">
      <c r="G415" s="84"/>
      <c r="K415" s="85"/>
    </row>
    <row r="416">
      <c r="G416" s="84"/>
      <c r="K416" s="85"/>
    </row>
    <row r="417">
      <c r="G417" s="84"/>
      <c r="K417" s="85"/>
    </row>
    <row r="418">
      <c r="G418" s="84"/>
      <c r="K418" s="85"/>
    </row>
    <row r="419">
      <c r="G419" s="84"/>
      <c r="K419" s="85"/>
    </row>
    <row r="420">
      <c r="G420" s="84"/>
      <c r="K420" s="85"/>
    </row>
    <row r="421">
      <c r="G421" s="84"/>
      <c r="K421" s="85"/>
    </row>
    <row r="422">
      <c r="G422" s="84"/>
      <c r="K422" s="85"/>
    </row>
    <row r="423">
      <c r="G423" s="84"/>
      <c r="K423" s="85"/>
    </row>
    <row r="424">
      <c r="G424" s="84"/>
      <c r="K424" s="85"/>
    </row>
    <row r="425">
      <c r="G425" s="84"/>
      <c r="K425" s="85"/>
    </row>
    <row r="426">
      <c r="G426" s="84"/>
      <c r="K426" s="85"/>
    </row>
    <row r="427">
      <c r="G427" s="84"/>
      <c r="K427" s="85"/>
    </row>
    <row r="428">
      <c r="G428" s="84"/>
      <c r="K428" s="85"/>
    </row>
    <row r="429">
      <c r="G429" s="84"/>
      <c r="K429" s="85"/>
    </row>
    <row r="430">
      <c r="G430" s="84"/>
      <c r="K430" s="85"/>
    </row>
    <row r="431">
      <c r="G431" s="84"/>
      <c r="K431" s="85"/>
    </row>
    <row r="432">
      <c r="G432" s="84"/>
      <c r="K432" s="85"/>
    </row>
    <row r="433">
      <c r="G433" s="84"/>
      <c r="K433" s="85"/>
    </row>
    <row r="434">
      <c r="G434" s="84"/>
      <c r="K434" s="85"/>
    </row>
    <row r="435">
      <c r="G435" s="84"/>
      <c r="K435" s="85"/>
    </row>
    <row r="436">
      <c r="G436" s="84"/>
      <c r="K436" s="85"/>
    </row>
    <row r="437">
      <c r="G437" s="84"/>
      <c r="K437" s="85"/>
    </row>
    <row r="438">
      <c r="G438" s="84"/>
      <c r="K438" s="85"/>
    </row>
    <row r="439">
      <c r="G439" s="84"/>
      <c r="K439" s="85"/>
    </row>
    <row r="440">
      <c r="G440" s="84"/>
      <c r="K440" s="85"/>
    </row>
    <row r="441">
      <c r="G441" s="84"/>
      <c r="K441" s="85"/>
    </row>
    <row r="442">
      <c r="G442" s="84"/>
      <c r="K442" s="85"/>
    </row>
    <row r="443">
      <c r="G443" s="84"/>
      <c r="K443" s="85"/>
    </row>
    <row r="444">
      <c r="G444" s="84"/>
      <c r="K444" s="85"/>
    </row>
    <row r="445">
      <c r="G445" s="84"/>
      <c r="K445" s="85"/>
    </row>
    <row r="446">
      <c r="G446" s="84"/>
      <c r="K446" s="85"/>
    </row>
    <row r="447">
      <c r="G447" s="84"/>
      <c r="K447" s="85"/>
    </row>
    <row r="448">
      <c r="G448" s="84"/>
      <c r="K448" s="85"/>
    </row>
    <row r="449">
      <c r="G449" s="84"/>
      <c r="K449" s="85"/>
    </row>
    <row r="450">
      <c r="G450" s="84"/>
      <c r="K450" s="85"/>
    </row>
    <row r="451">
      <c r="G451" s="84"/>
      <c r="K451" s="85"/>
    </row>
    <row r="452">
      <c r="G452" s="84"/>
      <c r="K452" s="85"/>
    </row>
    <row r="453">
      <c r="G453" s="84"/>
      <c r="K453" s="85"/>
    </row>
    <row r="454">
      <c r="G454" s="84"/>
      <c r="K454" s="85"/>
    </row>
    <row r="455">
      <c r="G455" s="84"/>
      <c r="K455" s="85"/>
    </row>
    <row r="456">
      <c r="G456" s="84"/>
      <c r="K456" s="85"/>
    </row>
    <row r="457">
      <c r="G457" s="84"/>
      <c r="K457" s="85"/>
    </row>
    <row r="458">
      <c r="G458" s="84"/>
      <c r="K458" s="85"/>
    </row>
    <row r="459">
      <c r="G459" s="84"/>
      <c r="K459" s="85"/>
    </row>
    <row r="460">
      <c r="G460" s="84"/>
      <c r="K460" s="85"/>
    </row>
    <row r="461">
      <c r="G461" s="84"/>
      <c r="K461" s="85"/>
    </row>
    <row r="462">
      <c r="G462" s="84"/>
      <c r="K462" s="85"/>
    </row>
    <row r="463">
      <c r="G463" s="84"/>
      <c r="K463" s="85"/>
    </row>
    <row r="464">
      <c r="G464" s="84"/>
      <c r="K464" s="85"/>
    </row>
    <row r="465">
      <c r="G465" s="84"/>
      <c r="K465" s="85"/>
    </row>
    <row r="466">
      <c r="G466" s="84"/>
      <c r="K466" s="85"/>
    </row>
    <row r="467">
      <c r="G467" s="84"/>
      <c r="K467" s="85"/>
    </row>
    <row r="468">
      <c r="G468" s="84"/>
      <c r="K468" s="85"/>
    </row>
    <row r="469">
      <c r="G469" s="84"/>
      <c r="K469" s="85"/>
    </row>
    <row r="470">
      <c r="G470" s="84"/>
      <c r="K470" s="85"/>
    </row>
    <row r="471">
      <c r="G471" s="84"/>
      <c r="K471" s="85"/>
    </row>
    <row r="472">
      <c r="G472" s="84"/>
      <c r="K472" s="85"/>
    </row>
    <row r="473">
      <c r="G473" s="84"/>
      <c r="K473" s="85"/>
    </row>
    <row r="474">
      <c r="G474" s="84"/>
      <c r="K474" s="85"/>
    </row>
    <row r="475">
      <c r="G475" s="84"/>
      <c r="K475" s="85"/>
    </row>
    <row r="476">
      <c r="G476" s="84"/>
      <c r="K476" s="85"/>
    </row>
    <row r="477">
      <c r="G477" s="84"/>
      <c r="K477" s="85"/>
    </row>
    <row r="478">
      <c r="G478" s="84"/>
      <c r="K478" s="85"/>
    </row>
    <row r="479">
      <c r="G479" s="84"/>
      <c r="K479" s="85"/>
    </row>
    <row r="480">
      <c r="G480" s="84"/>
      <c r="K480" s="85"/>
    </row>
    <row r="481">
      <c r="G481" s="84"/>
      <c r="K481" s="85"/>
    </row>
    <row r="482">
      <c r="G482" s="84"/>
      <c r="K482" s="85"/>
    </row>
    <row r="483">
      <c r="G483" s="84"/>
      <c r="K483" s="85"/>
    </row>
    <row r="484">
      <c r="G484" s="84"/>
      <c r="K484" s="85"/>
    </row>
    <row r="485">
      <c r="G485" s="84"/>
      <c r="K485" s="85"/>
    </row>
    <row r="486">
      <c r="G486" s="84"/>
      <c r="K486" s="85"/>
    </row>
    <row r="487">
      <c r="G487" s="84"/>
      <c r="K487" s="85"/>
    </row>
    <row r="488">
      <c r="G488" s="84"/>
      <c r="K488" s="85"/>
    </row>
    <row r="489">
      <c r="G489" s="84"/>
      <c r="K489" s="85"/>
    </row>
    <row r="490">
      <c r="G490" s="84"/>
      <c r="K490" s="85"/>
    </row>
    <row r="491">
      <c r="G491" s="84"/>
      <c r="K491" s="85"/>
    </row>
    <row r="492">
      <c r="G492" s="84"/>
      <c r="K492" s="85"/>
    </row>
    <row r="493">
      <c r="G493" s="84"/>
      <c r="K493" s="85"/>
    </row>
    <row r="494">
      <c r="G494" s="84"/>
      <c r="K494" s="85"/>
    </row>
    <row r="495">
      <c r="G495" s="84"/>
      <c r="K495" s="85"/>
    </row>
    <row r="496">
      <c r="G496" s="84"/>
      <c r="K496" s="85"/>
    </row>
    <row r="497">
      <c r="G497" s="84"/>
      <c r="K497" s="85"/>
    </row>
    <row r="498">
      <c r="G498" s="84"/>
      <c r="K498" s="85"/>
    </row>
    <row r="499">
      <c r="G499" s="84"/>
      <c r="K499" s="85"/>
    </row>
    <row r="500">
      <c r="G500" s="84"/>
      <c r="K500" s="85"/>
    </row>
    <row r="501">
      <c r="G501" s="84"/>
      <c r="K501" s="85"/>
    </row>
    <row r="502">
      <c r="G502" s="84"/>
      <c r="K502" s="85"/>
    </row>
    <row r="503">
      <c r="G503" s="84"/>
      <c r="K503" s="85"/>
    </row>
    <row r="504">
      <c r="G504" s="84"/>
      <c r="K504" s="85"/>
    </row>
    <row r="505">
      <c r="G505" s="84"/>
      <c r="K505" s="85"/>
    </row>
    <row r="506">
      <c r="G506" s="84"/>
      <c r="K506" s="85"/>
    </row>
    <row r="507">
      <c r="G507" s="84"/>
      <c r="K507" s="85"/>
    </row>
    <row r="508">
      <c r="G508" s="84"/>
      <c r="K508" s="85"/>
    </row>
    <row r="509">
      <c r="G509" s="84"/>
      <c r="K509" s="85"/>
    </row>
    <row r="510">
      <c r="G510" s="84"/>
      <c r="K510" s="85"/>
    </row>
    <row r="511">
      <c r="G511" s="84"/>
      <c r="K511" s="85"/>
    </row>
    <row r="512">
      <c r="G512" s="84"/>
      <c r="K512" s="85"/>
    </row>
    <row r="513">
      <c r="G513" s="84"/>
      <c r="K513" s="85"/>
    </row>
    <row r="514">
      <c r="G514" s="84"/>
      <c r="K514" s="85"/>
    </row>
    <row r="515">
      <c r="G515" s="84"/>
      <c r="K515" s="85"/>
    </row>
    <row r="516">
      <c r="G516" s="84"/>
      <c r="K516" s="85"/>
    </row>
    <row r="517">
      <c r="G517" s="84"/>
      <c r="K517" s="85"/>
    </row>
    <row r="518">
      <c r="G518" s="84"/>
      <c r="K518" s="85"/>
    </row>
    <row r="519">
      <c r="G519" s="84"/>
      <c r="K519" s="85"/>
    </row>
    <row r="520">
      <c r="G520" s="84"/>
      <c r="K520" s="85"/>
    </row>
    <row r="521">
      <c r="G521" s="84"/>
      <c r="K521" s="85"/>
    </row>
    <row r="522">
      <c r="G522" s="84"/>
      <c r="K522" s="85"/>
    </row>
    <row r="523">
      <c r="G523" s="84"/>
      <c r="K523" s="85"/>
    </row>
    <row r="524">
      <c r="G524" s="84"/>
      <c r="K524" s="85"/>
    </row>
    <row r="525">
      <c r="G525" s="84"/>
      <c r="K525" s="85"/>
    </row>
    <row r="526">
      <c r="G526" s="84"/>
      <c r="K526" s="85"/>
    </row>
    <row r="527">
      <c r="G527" s="84"/>
      <c r="K527" s="85"/>
    </row>
    <row r="528">
      <c r="G528" s="84"/>
      <c r="K528" s="85"/>
    </row>
    <row r="529">
      <c r="G529" s="84"/>
      <c r="K529" s="85"/>
    </row>
    <row r="530">
      <c r="G530" s="84"/>
      <c r="K530" s="85"/>
    </row>
    <row r="531">
      <c r="G531" s="84"/>
      <c r="K531" s="85"/>
    </row>
    <row r="532">
      <c r="G532" s="84"/>
      <c r="K532" s="85"/>
    </row>
    <row r="533">
      <c r="G533" s="84"/>
      <c r="K533" s="85"/>
    </row>
    <row r="534">
      <c r="G534" s="84"/>
      <c r="K534" s="85"/>
    </row>
    <row r="535">
      <c r="G535" s="84"/>
      <c r="K535" s="85"/>
    </row>
    <row r="536">
      <c r="G536" s="84"/>
      <c r="K536" s="85"/>
    </row>
    <row r="537">
      <c r="G537" s="84"/>
      <c r="K537" s="85"/>
    </row>
    <row r="538">
      <c r="G538" s="84"/>
      <c r="K538" s="85"/>
    </row>
    <row r="539">
      <c r="G539" s="84"/>
      <c r="K539" s="85"/>
    </row>
    <row r="540">
      <c r="G540" s="84"/>
      <c r="K540" s="85"/>
    </row>
    <row r="541">
      <c r="G541" s="84"/>
      <c r="K541" s="85"/>
    </row>
    <row r="542">
      <c r="G542" s="84"/>
      <c r="K542" s="85"/>
    </row>
    <row r="543">
      <c r="G543" s="84"/>
      <c r="K543" s="85"/>
    </row>
    <row r="544">
      <c r="G544" s="84"/>
      <c r="K544" s="85"/>
    </row>
    <row r="545">
      <c r="G545" s="84"/>
      <c r="K545" s="85"/>
    </row>
    <row r="546">
      <c r="G546" s="84"/>
      <c r="K546" s="85"/>
    </row>
    <row r="547">
      <c r="G547" s="84"/>
      <c r="K547" s="85"/>
    </row>
    <row r="548">
      <c r="G548" s="84"/>
      <c r="K548" s="85"/>
    </row>
    <row r="549">
      <c r="G549" s="84"/>
      <c r="K549" s="85"/>
    </row>
    <row r="550">
      <c r="G550" s="84"/>
      <c r="K550" s="85"/>
    </row>
    <row r="551">
      <c r="G551" s="84"/>
      <c r="K551" s="85"/>
    </row>
    <row r="552">
      <c r="G552" s="84"/>
      <c r="K552" s="85"/>
    </row>
    <row r="553">
      <c r="G553" s="84"/>
      <c r="K553" s="85"/>
    </row>
    <row r="554">
      <c r="G554" s="84"/>
      <c r="K554" s="85"/>
    </row>
    <row r="555">
      <c r="G555" s="84"/>
      <c r="K555" s="85"/>
    </row>
    <row r="556">
      <c r="G556" s="84"/>
      <c r="K556" s="85"/>
    </row>
    <row r="557">
      <c r="G557" s="84"/>
      <c r="K557" s="85"/>
    </row>
    <row r="558">
      <c r="G558" s="84"/>
      <c r="K558" s="85"/>
    </row>
    <row r="559">
      <c r="G559" s="84"/>
      <c r="K559" s="85"/>
    </row>
    <row r="560">
      <c r="G560" s="84"/>
      <c r="K560" s="85"/>
    </row>
    <row r="561">
      <c r="G561" s="84"/>
      <c r="K561" s="85"/>
    </row>
    <row r="562">
      <c r="G562" s="84"/>
      <c r="K562" s="85"/>
    </row>
    <row r="563">
      <c r="G563" s="84"/>
      <c r="K563" s="85"/>
    </row>
    <row r="564">
      <c r="G564" s="84"/>
      <c r="K564" s="85"/>
    </row>
    <row r="565">
      <c r="G565" s="84"/>
      <c r="K565" s="85"/>
    </row>
    <row r="566">
      <c r="G566" s="84"/>
      <c r="K566" s="85"/>
    </row>
    <row r="567">
      <c r="G567" s="84"/>
      <c r="K567" s="85"/>
    </row>
    <row r="568">
      <c r="G568" s="84"/>
      <c r="K568" s="85"/>
    </row>
    <row r="569">
      <c r="G569" s="84"/>
      <c r="K569" s="85"/>
    </row>
    <row r="570">
      <c r="G570" s="84"/>
      <c r="K570" s="85"/>
    </row>
    <row r="571">
      <c r="G571" s="84"/>
      <c r="K571" s="85"/>
    </row>
    <row r="572">
      <c r="G572" s="84"/>
      <c r="K572" s="85"/>
    </row>
    <row r="573">
      <c r="G573" s="84"/>
      <c r="K573" s="85"/>
    </row>
    <row r="574">
      <c r="G574" s="84"/>
      <c r="K574" s="85"/>
    </row>
    <row r="575">
      <c r="G575" s="84"/>
      <c r="K575" s="85"/>
    </row>
    <row r="576">
      <c r="G576" s="84"/>
      <c r="K576" s="85"/>
    </row>
    <row r="577">
      <c r="G577" s="84"/>
      <c r="K577" s="85"/>
    </row>
    <row r="578">
      <c r="G578" s="84"/>
      <c r="K578" s="85"/>
    </row>
    <row r="579">
      <c r="G579" s="84"/>
      <c r="K579" s="85"/>
    </row>
    <row r="580">
      <c r="G580" s="84"/>
      <c r="K580" s="85"/>
    </row>
    <row r="581">
      <c r="G581" s="84"/>
      <c r="K581" s="85"/>
    </row>
    <row r="582">
      <c r="G582" s="84"/>
      <c r="K582" s="85"/>
    </row>
    <row r="583">
      <c r="G583" s="84"/>
      <c r="K583" s="85"/>
    </row>
    <row r="584">
      <c r="G584" s="84"/>
      <c r="K584" s="85"/>
    </row>
    <row r="585">
      <c r="G585" s="84"/>
      <c r="K585" s="85"/>
    </row>
    <row r="586">
      <c r="G586" s="84"/>
      <c r="K586" s="85"/>
    </row>
    <row r="587">
      <c r="G587" s="84"/>
      <c r="K587" s="85"/>
    </row>
    <row r="588">
      <c r="G588" s="84"/>
      <c r="K588" s="85"/>
    </row>
    <row r="589">
      <c r="G589" s="84"/>
      <c r="K589" s="85"/>
    </row>
    <row r="590">
      <c r="G590" s="84"/>
      <c r="K590" s="85"/>
    </row>
    <row r="591">
      <c r="G591" s="84"/>
      <c r="K591" s="85"/>
    </row>
    <row r="592">
      <c r="G592" s="84"/>
      <c r="K592" s="85"/>
    </row>
    <row r="593">
      <c r="G593" s="84"/>
      <c r="K593" s="85"/>
    </row>
    <row r="594">
      <c r="G594" s="84"/>
      <c r="K594" s="85"/>
    </row>
    <row r="595">
      <c r="G595" s="84"/>
      <c r="K595" s="85"/>
    </row>
    <row r="596">
      <c r="G596" s="84"/>
      <c r="K596" s="85"/>
    </row>
    <row r="597">
      <c r="G597" s="84"/>
      <c r="K597" s="85"/>
    </row>
    <row r="598">
      <c r="G598" s="84"/>
      <c r="K598" s="85"/>
    </row>
    <row r="599">
      <c r="G599" s="84"/>
      <c r="K599" s="85"/>
    </row>
    <row r="600">
      <c r="G600" s="84"/>
      <c r="K600" s="85"/>
    </row>
    <row r="601">
      <c r="G601" s="84"/>
      <c r="K601" s="85"/>
    </row>
    <row r="602">
      <c r="G602" s="84"/>
      <c r="K602" s="85"/>
    </row>
    <row r="603">
      <c r="G603" s="84"/>
      <c r="K603" s="85"/>
    </row>
    <row r="604">
      <c r="G604" s="84"/>
      <c r="K604" s="85"/>
    </row>
    <row r="605">
      <c r="G605" s="84"/>
      <c r="K605" s="85"/>
    </row>
    <row r="606">
      <c r="G606" s="84"/>
      <c r="K606" s="85"/>
    </row>
    <row r="607">
      <c r="G607" s="84"/>
      <c r="K607" s="85"/>
    </row>
    <row r="608">
      <c r="G608" s="84"/>
      <c r="K608" s="85"/>
    </row>
    <row r="609">
      <c r="G609" s="84"/>
      <c r="K609" s="85"/>
    </row>
    <row r="610">
      <c r="G610" s="84"/>
      <c r="K610" s="85"/>
    </row>
    <row r="611">
      <c r="G611" s="84"/>
      <c r="K611" s="85"/>
    </row>
    <row r="612">
      <c r="G612" s="84"/>
      <c r="K612" s="85"/>
    </row>
    <row r="613">
      <c r="G613" s="84"/>
      <c r="K613" s="85"/>
    </row>
    <row r="614">
      <c r="G614" s="84"/>
      <c r="K614" s="85"/>
    </row>
    <row r="615">
      <c r="G615" s="84"/>
      <c r="K615" s="85"/>
    </row>
    <row r="616">
      <c r="G616" s="84"/>
      <c r="K616" s="85"/>
    </row>
    <row r="617">
      <c r="G617" s="84"/>
      <c r="K617" s="85"/>
    </row>
    <row r="618">
      <c r="G618" s="84"/>
      <c r="K618" s="85"/>
    </row>
    <row r="619">
      <c r="G619" s="84"/>
      <c r="K619" s="85"/>
    </row>
    <row r="620">
      <c r="G620" s="84"/>
      <c r="K620" s="85"/>
    </row>
    <row r="621">
      <c r="G621" s="84"/>
      <c r="K621" s="85"/>
    </row>
    <row r="622">
      <c r="G622" s="84"/>
      <c r="K622" s="85"/>
    </row>
    <row r="623">
      <c r="G623" s="84"/>
      <c r="K623" s="85"/>
    </row>
    <row r="624">
      <c r="G624" s="84"/>
      <c r="K624" s="85"/>
    </row>
    <row r="625">
      <c r="G625" s="84"/>
      <c r="K625" s="85"/>
    </row>
    <row r="626">
      <c r="G626" s="84"/>
      <c r="K626" s="85"/>
    </row>
    <row r="627">
      <c r="G627" s="84"/>
      <c r="K627" s="85"/>
    </row>
    <row r="628">
      <c r="G628" s="84"/>
      <c r="K628" s="85"/>
    </row>
    <row r="629">
      <c r="G629" s="84"/>
      <c r="K629" s="85"/>
    </row>
    <row r="630">
      <c r="G630" s="84"/>
      <c r="K630" s="85"/>
    </row>
    <row r="631">
      <c r="G631" s="84"/>
      <c r="K631" s="85"/>
    </row>
    <row r="632">
      <c r="G632" s="84"/>
      <c r="K632" s="85"/>
    </row>
    <row r="633">
      <c r="G633" s="84"/>
      <c r="K633" s="85"/>
    </row>
    <row r="634">
      <c r="G634" s="84"/>
      <c r="K634" s="85"/>
    </row>
    <row r="635">
      <c r="G635" s="84"/>
      <c r="K635" s="85"/>
    </row>
    <row r="636">
      <c r="G636" s="84"/>
      <c r="K636" s="85"/>
    </row>
    <row r="637">
      <c r="G637" s="84"/>
      <c r="K637" s="85"/>
    </row>
    <row r="638">
      <c r="G638" s="84"/>
      <c r="K638" s="85"/>
    </row>
    <row r="639">
      <c r="G639" s="84"/>
      <c r="K639" s="85"/>
    </row>
    <row r="640">
      <c r="G640" s="84"/>
      <c r="K640" s="85"/>
    </row>
    <row r="641">
      <c r="G641" s="84"/>
      <c r="K641" s="85"/>
    </row>
    <row r="642">
      <c r="G642" s="84"/>
      <c r="K642" s="85"/>
    </row>
    <row r="643">
      <c r="G643" s="84"/>
      <c r="K643" s="85"/>
    </row>
    <row r="644">
      <c r="G644" s="84"/>
      <c r="K644" s="85"/>
    </row>
    <row r="645">
      <c r="G645" s="84"/>
      <c r="K645" s="85"/>
    </row>
    <row r="646">
      <c r="G646" s="84"/>
      <c r="K646" s="85"/>
    </row>
    <row r="647">
      <c r="G647" s="84"/>
      <c r="K647" s="85"/>
    </row>
    <row r="648">
      <c r="G648" s="84"/>
      <c r="K648" s="85"/>
    </row>
    <row r="649">
      <c r="G649" s="84"/>
      <c r="K649" s="85"/>
    </row>
    <row r="650">
      <c r="G650" s="84"/>
      <c r="K650" s="85"/>
    </row>
    <row r="651">
      <c r="G651" s="84"/>
      <c r="K651" s="85"/>
    </row>
    <row r="652">
      <c r="G652" s="84"/>
      <c r="K652" s="85"/>
    </row>
    <row r="653">
      <c r="G653" s="84"/>
      <c r="K653" s="85"/>
    </row>
    <row r="654">
      <c r="G654" s="84"/>
      <c r="K654" s="85"/>
    </row>
    <row r="655">
      <c r="G655" s="84"/>
      <c r="K655" s="85"/>
    </row>
    <row r="656">
      <c r="G656" s="84"/>
      <c r="K656" s="85"/>
    </row>
    <row r="657">
      <c r="G657" s="84"/>
      <c r="K657" s="85"/>
    </row>
    <row r="658">
      <c r="G658" s="84"/>
      <c r="K658" s="85"/>
    </row>
    <row r="659">
      <c r="G659" s="84"/>
      <c r="K659" s="85"/>
    </row>
    <row r="660">
      <c r="G660" s="84"/>
      <c r="K660" s="85"/>
    </row>
    <row r="661">
      <c r="G661" s="84"/>
      <c r="K661" s="85"/>
    </row>
    <row r="662">
      <c r="G662" s="84"/>
      <c r="K662" s="85"/>
    </row>
    <row r="663">
      <c r="G663" s="84"/>
      <c r="K663" s="85"/>
    </row>
    <row r="664">
      <c r="G664" s="84"/>
      <c r="K664" s="85"/>
    </row>
    <row r="665">
      <c r="G665" s="84"/>
      <c r="K665" s="85"/>
    </row>
    <row r="666">
      <c r="G666" s="84"/>
      <c r="K666" s="85"/>
    </row>
    <row r="667">
      <c r="G667" s="84"/>
      <c r="K667" s="85"/>
    </row>
    <row r="668">
      <c r="G668" s="84"/>
      <c r="K668" s="85"/>
    </row>
    <row r="669">
      <c r="G669" s="84"/>
      <c r="K669" s="85"/>
    </row>
    <row r="670">
      <c r="G670" s="84"/>
      <c r="K670" s="85"/>
    </row>
    <row r="671">
      <c r="G671" s="84"/>
      <c r="K671" s="85"/>
    </row>
    <row r="672">
      <c r="G672" s="84"/>
      <c r="K672" s="85"/>
    </row>
    <row r="673">
      <c r="G673" s="84"/>
      <c r="K673" s="85"/>
    </row>
    <row r="674">
      <c r="G674" s="84"/>
      <c r="K674" s="85"/>
    </row>
    <row r="675">
      <c r="G675" s="84"/>
      <c r="K675" s="85"/>
    </row>
    <row r="676">
      <c r="G676" s="84"/>
      <c r="K676" s="85"/>
    </row>
    <row r="677">
      <c r="G677" s="84"/>
      <c r="K677" s="85"/>
    </row>
    <row r="678">
      <c r="G678" s="84"/>
      <c r="K678" s="85"/>
    </row>
    <row r="679">
      <c r="G679" s="84"/>
      <c r="K679" s="85"/>
    </row>
    <row r="680">
      <c r="G680" s="84"/>
      <c r="K680" s="85"/>
    </row>
    <row r="681">
      <c r="G681" s="84"/>
      <c r="K681" s="85"/>
    </row>
    <row r="682">
      <c r="G682" s="84"/>
      <c r="K682" s="85"/>
    </row>
    <row r="683">
      <c r="G683" s="84"/>
      <c r="K683" s="85"/>
    </row>
    <row r="684">
      <c r="G684" s="84"/>
      <c r="K684" s="85"/>
    </row>
    <row r="685">
      <c r="G685" s="84"/>
      <c r="K685" s="85"/>
    </row>
    <row r="686">
      <c r="G686" s="84"/>
      <c r="K686" s="85"/>
    </row>
    <row r="687">
      <c r="G687" s="84"/>
      <c r="K687" s="85"/>
    </row>
    <row r="688">
      <c r="G688" s="84"/>
      <c r="K688" s="85"/>
    </row>
    <row r="689">
      <c r="G689" s="84"/>
      <c r="K689" s="85"/>
    </row>
    <row r="690">
      <c r="G690" s="84"/>
      <c r="K690" s="85"/>
    </row>
    <row r="691">
      <c r="G691" s="84"/>
      <c r="K691" s="85"/>
    </row>
    <row r="692">
      <c r="G692" s="84"/>
      <c r="K692" s="85"/>
    </row>
    <row r="693">
      <c r="G693" s="84"/>
      <c r="K693" s="85"/>
    </row>
    <row r="694">
      <c r="G694" s="84"/>
      <c r="K694" s="85"/>
    </row>
    <row r="695">
      <c r="G695" s="84"/>
      <c r="K695" s="85"/>
    </row>
    <row r="696">
      <c r="G696" s="84"/>
      <c r="K696" s="85"/>
    </row>
    <row r="697">
      <c r="G697" s="84"/>
      <c r="K697" s="85"/>
    </row>
    <row r="698">
      <c r="G698" s="84"/>
      <c r="K698" s="85"/>
    </row>
    <row r="699">
      <c r="G699" s="84"/>
      <c r="K699" s="85"/>
    </row>
    <row r="700">
      <c r="G700" s="84"/>
      <c r="K700" s="85"/>
    </row>
    <row r="701">
      <c r="G701" s="84"/>
      <c r="K701" s="85"/>
    </row>
    <row r="702">
      <c r="G702" s="84"/>
      <c r="K702" s="85"/>
    </row>
    <row r="703">
      <c r="G703" s="84"/>
      <c r="K703" s="85"/>
    </row>
    <row r="704">
      <c r="G704" s="84"/>
      <c r="K704" s="85"/>
    </row>
    <row r="705">
      <c r="G705" s="84"/>
      <c r="K705" s="85"/>
    </row>
    <row r="706">
      <c r="G706" s="84"/>
      <c r="K706" s="85"/>
    </row>
    <row r="707">
      <c r="G707" s="84"/>
      <c r="K707" s="85"/>
    </row>
    <row r="708">
      <c r="G708" s="84"/>
      <c r="K708" s="85"/>
    </row>
    <row r="709">
      <c r="G709" s="84"/>
      <c r="K709" s="85"/>
    </row>
    <row r="710">
      <c r="G710" s="84"/>
      <c r="K710" s="85"/>
    </row>
    <row r="711">
      <c r="G711" s="84"/>
      <c r="K711" s="85"/>
    </row>
    <row r="712">
      <c r="G712" s="84"/>
      <c r="K712" s="85"/>
    </row>
    <row r="713">
      <c r="G713" s="84"/>
      <c r="K713" s="85"/>
    </row>
    <row r="714">
      <c r="G714" s="84"/>
      <c r="K714" s="85"/>
    </row>
    <row r="715">
      <c r="G715" s="84"/>
      <c r="K715" s="85"/>
    </row>
    <row r="716">
      <c r="G716" s="84"/>
      <c r="K716" s="85"/>
    </row>
    <row r="717">
      <c r="G717" s="84"/>
      <c r="K717" s="85"/>
    </row>
    <row r="718">
      <c r="G718" s="84"/>
      <c r="K718" s="85"/>
    </row>
    <row r="719">
      <c r="G719" s="84"/>
      <c r="K719" s="85"/>
    </row>
    <row r="720">
      <c r="G720" s="84"/>
      <c r="K720" s="85"/>
    </row>
    <row r="721">
      <c r="G721" s="84"/>
      <c r="K721" s="85"/>
    </row>
    <row r="722">
      <c r="G722" s="84"/>
      <c r="K722" s="85"/>
    </row>
    <row r="723">
      <c r="G723" s="84"/>
      <c r="K723" s="85"/>
    </row>
    <row r="724">
      <c r="G724" s="84"/>
      <c r="K724" s="85"/>
    </row>
    <row r="725">
      <c r="G725" s="84"/>
      <c r="K725" s="85"/>
    </row>
    <row r="726">
      <c r="G726" s="84"/>
      <c r="K726" s="85"/>
    </row>
    <row r="727">
      <c r="G727" s="84"/>
      <c r="K727" s="85"/>
    </row>
    <row r="728">
      <c r="G728" s="84"/>
      <c r="K728" s="85"/>
    </row>
    <row r="729">
      <c r="G729" s="84"/>
      <c r="K729" s="85"/>
    </row>
    <row r="730">
      <c r="G730" s="84"/>
      <c r="K730" s="85"/>
    </row>
    <row r="731">
      <c r="G731" s="84"/>
      <c r="K731" s="85"/>
    </row>
    <row r="732">
      <c r="G732" s="84"/>
      <c r="K732" s="85"/>
    </row>
    <row r="733">
      <c r="G733" s="84"/>
      <c r="K733" s="85"/>
    </row>
    <row r="734">
      <c r="G734" s="84"/>
      <c r="K734" s="85"/>
    </row>
    <row r="735">
      <c r="G735" s="84"/>
      <c r="K735" s="85"/>
    </row>
    <row r="736">
      <c r="G736" s="84"/>
      <c r="K736" s="85"/>
    </row>
    <row r="737">
      <c r="G737" s="84"/>
      <c r="K737" s="85"/>
    </row>
    <row r="738">
      <c r="G738" s="84"/>
      <c r="K738" s="85"/>
    </row>
    <row r="739">
      <c r="G739" s="84"/>
      <c r="K739" s="85"/>
    </row>
    <row r="740">
      <c r="G740" s="84"/>
      <c r="K740" s="85"/>
    </row>
    <row r="741">
      <c r="G741" s="84"/>
      <c r="K741" s="85"/>
    </row>
    <row r="742">
      <c r="G742" s="84"/>
      <c r="K742" s="85"/>
    </row>
    <row r="743">
      <c r="G743" s="84"/>
      <c r="K743" s="85"/>
    </row>
    <row r="744">
      <c r="G744" s="84"/>
      <c r="K744" s="85"/>
    </row>
    <row r="745">
      <c r="G745" s="84"/>
      <c r="K745" s="85"/>
    </row>
    <row r="746">
      <c r="G746" s="84"/>
      <c r="K746" s="85"/>
    </row>
    <row r="747">
      <c r="G747" s="84"/>
      <c r="K747" s="85"/>
    </row>
    <row r="748">
      <c r="G748" s="84"/>
      <c r="K748" s="85"/>
    </row>
    <row r="749">
      <c r="G749" s="84"/>
      <c r="K749" s="85"/>
    </row>
    <row r="750">
      <c r="G750" s="84"/>
      <c r="K750" s="85"/>
    </row>
    <row r="751">
      <c r="G751" s="84"/>
      <c r="K751" s="85"/>
    </row>
    <row r="752">
      <c r="G752" s="84"/>
      <c r="K752" s="85"/>
    </row>
    <row r="753">
      <c r="G753" s="84"/>
      <c r="K753" s="85"/>
    </row>
    <row r="754">
      <c r="G754" s="84"/>
      <c r="K754" s="85"/>
    </row>
    <row r="755">
      <c r="G755" s="84"/>
      <c r="K755" s="85"/>
    </row>
    <row r="756">
      <c r="G756" s="84"/>
      <c r="K756" s="85"/>
    </row>
    <row r="757">
      <c r="G757" s="84"/>
      <c r="K757" s="85"/>
    </row>
    <row r="758">
      <c r="G758" s="84"/>
      <c r="K758" s="85"/>
    </row>
    <row r="759">
      <c r="G759" s="84"/>
      <c r="K759" s="85"/>
    </row>
    <row r="760">
      <c r="G760" s="84"/>
      <c r="K760" s="85"/>
    </row>
    <row r="761">
      <c r="G761" s="84"/>
      <c r="K761" s="85"/>
    </row>
    <row r="762">
      <c r="G762" s="84"/>
      <c r="K762" s="85"/>
    </row>
    <row r="763">
      <c r="G763" s="84"/>
      <c r="K763" s="85"/>
    </row>
    <row r="764">
      <c r="G764" s="84"/>
      <c r="K764" s="85"/>
    </row>
    <row r="765">
      <c r="G765" s="84"/>
      <c r="K765" s="85"/>
    </row>
    <row r="766">
      <c r="G766" s="84"/>
      <c r="K766" s="85"/>
    </row>
    <row r="767">
      <c r="G767" s="84"/>
      <c r="K767" s="85"/>
    </row>
    <row r="768">
      <c r="G768" s="84"/>
      <c r="K768" s="85"/>
    </row>
    <row r="769">
      <c r="G769" s="84"/>
      <c r="K769" s="85"/>
    </row>
    <row r="770">
      <c r="G770" s="84"/>
      <c r="K770" s="85"/>
    </row>
    <row r="771">
      <c r="G771" s="84"/>
      <c r="K771" s="85"/>
    </row>
    <row r="772">
      <c r="G772" s="84"/>
      <c r="K772" s="85"/>
    </row>
    <row r="773">
      <c r="G773" s="84"/>
      <c r="K773" s="85"/>
    </row>
    <row r="774">
      <c r="G774" s="84"/>
      <c r="K774" s="85"/>
    </row>
    <row r="775">
      <c r="G775" s="84"/>
      <c r="K775" s="85"/>
    </row>
    <row r="776">
      <c r="G776" s="84"/>
      <c r="K776" s="85"/>
    </row>
    <row r="777">
      <c r="G777" s="84"/>
      <c r="K777" s="85"/>
    </row>
    <row r="778">
      <c r="G778" s="84"/>
      <c r="K778" s="85"/>
    </row>
    <row r="779">
      <c r="G779" s="84"/>
      <c r="K779" s="85"/>
    </row>
    <row r="780">
      <c r="G780" s="84"/>
      <c r="K780" s="85"/>
    </row>
    <row r="781">
      <c r="G781" s="84"/>
      <c r="K781" s="85"/>
    </row>
    <row r="782">
      <c r="G782" s="84"/>
      <c r="K782" s="85"/>
    </row>
    <row r="783">
      <c r="G783" s="84"/>
      <c r="K783" s="85"/>
    </row>
    <row r="784">
      <c r="G784" s="84"/>
      <c r="K784" s="85"/>
    </row>
    <row r="785">
      <c r="G785" s="84"/>
      <c r="K785" s="85"/>
    </row>
    <row r="786">
      <c r="G786" s="84"/>
      <c r="K786" s="85"/>
    </row>
    <row r="787">
      <c r="G787" s="84"/>
      <c r="K787" s="85"/>
    </row>
    <row r="788">
      <c r="G788" s="84"/>
      <c r="K788" s="85"/>
    </row>
    <row r="789">
      <c r="G789" s="84"/>
      <c r="K789" s="85"/>
    </row>
    <row r="790">
      <c r="G790" s="84"/>
      <c r="K790" s="85"/>
    </row>
    <row r="791">
      <c r="G791" s="84"/>
      <c r="K791" s="85"/>
    </row>
    <row r="792">
      <c r="G792" s="84"/>
      <c r="K792" s="85"/>
    </row>
    <row r="793">
      <c r="G793" s="84"/>
      <c r="K793" s="85"/>
    </row>
    <row r="794">
      <c r="G794" s="84"/>
      <c r="K794" s="85"/>
    </row>
    <row r="795">
      <c r="G795" s="84"/>
      <c r="K795" s="85"/>
    </row>
    <row r="796">
      <c r="G796" s="84"/>
      <c r="K796" s="85"/>
    </row>
    <row r="797">
      <c r="G797" s="84"/>
      <c r="K797" s="85"/>
    </row>
    <row r="798">
      <c r="G798" s="84"/>
      <c r="K798" s="85"/>
    </row>
    <row r="799">
      <c r="G799" s="84"/>
      <c r="K799" s="85"/>
    </row>
    <row r="800">
      <c r="G800" s="84"/>
      <c r="K800" s="85"/>
    </row>
    <row r="801">
      <c r="G801" s="84"/>
      <c r="K801" s="85"/>
    </row>
    <row r="802">
      <c r="G802" s="84"/>
      <c r="K802" s="85"/>
    </row>
    <row r="803">
      <c r="G803" s="84"/>
      <c r="K803" s="85"/>
    </row>
    <row r="804">
      <c r="G804" s="84"/>
      <c r="K804" s="85"/>
    </row>
    <row r="805">
      <c r="G805" s="84"/>
      <c r="K805" s="85"/>
    </row>
    <row r="806">
      <c r="G806" s="84"/>
      <c r="K806" s="85"/>
    </row>
    <row r="807">
      <c r="G807" s="84"/>
      <c r="K807" s="85"/>
    </row>
    <row r="808">
      <c r="G808" s="84"/>
      <c r="K808" s="85"/>
    </row>
    <row r="809">
      <c r="G809" s="84"/>
      <c r="K809" s="85"/>
    </row>
    <row r="810">
      <c r="G810" s="84"/>
      <c r="K810" s="85"/>
    </row>
    <row r="811">
      <c r="G811" s="84"/>
      <c r="K811" s="85"/>
    </row>
    <row r="812">
      <c r="G812" s="84"/>
      <c r="K812" s="85"/>
    </row>
    <row r="813">
      <c r="G813" s="84"/>
      <c r="K813" s="85"/>
    </row>
    <row r="814">
      <c r="G814" s="84"/>
      <c r="K814" s="85"/>
    </row>
    <row r="815">
      <c r="G815" s="84"/>
      <c r="K815" s="85"/>
    </row>
    <row r="816">
      <c r="G816" s="84"/>
      <c r="K816" s="85"/>
    </row>
    <row r="817">
      <c r="G817" s="84"/>
      <c r="K817" s="85"/>
    </row>
    <row r="818">
      <c r="G818" s="84"/>
      <c r="K818" s="85"/>
    </row>
    <row r="819">
      <c r="G819" s="84"/>
      <c r="K819" s="85"/>
    </row>
    <row r="820">
      <c r="G820" s="84"/>
      <c r="K820" s="85"/>
    </row>
    <row r="821">
      <c r="G821" s="84"/>
      <c r="K821" s="85"/>
    </row>
    <row r="822">
      <c r="G822" s="84"/>
      <c r="K822" s="85"/>
    </row>
    <row r="823">
      <c r="G823" s="84"/>
      <c r="K823" s="85"/>
    </row>
    <row r="824">
      <c r="G824" s="84"/>
      <c r="K824" s="85"/>
    </row>
    <row r="825">
      <c r="G825" s="84"/>
      <c r="K825" s="85"/>
    </row>
    <row r="826">
      <c r="G826" s="84"/>
      <c r="K826" s="85"/>
    </row>
    <row r="827">
      <c r="G827" s="84"/>
      <c r="K827" s="85"/>
    </row>
    <row r="828">
      <c r="G828" s="84"/>
      <c r="K828" s="85"/>
    </row>
    <row r="829">
      <c r="G829" s="84"/>
      <c r="K829" s="85"/>
    </row>
    <row r="830">
      <c r="G830" s="84"/>
      <c r="K830" s="85"/>
    </row>
    <row r="831">
      <c r="G831" s="84"/>
      <c r="K831" s="85"/>
    </row>
    <row r="832">
      <c r="G832" s="84"/>
      <c r="K832" s="85"/>
    </row>
    <row r="833">
      <c r="G833" s="84"/>
      <c r="K833" s="85"/>
    </row>
    <row r="834">
      <c r="G834" s="84"/>
      <c r="K834" s="85"/>
    </row>
    <row r="835">
      <c r="G835" s="84"/>
      <c r="K835" s="85"/>
    </row>
    <row r="836">
      <c r="G836" s="84"/>
      <c r="K836" s="85"/>
    </row>
    <row r="837">
      <c r="G837" s="84"/>
      <c r="K837" s="85"/>
    </row>
    <row r="838">
      <c r="G838" s="84"/>
      <c r="K838" s="85"/>
    </row>
    <row r="839">
      <c r="G839" s="84"/>
      <c r="K839" s="85"/>
    </row>
    <row r="840">
      <c r="G840" s="84"/>
      <c r="K840" s="85"/>
    </row>
    <row r="841">
      <c r="G841" s="84"/>
      <c r="K841" s="85"/>
    </row>
    <row r="842">
      <c r="G842" s="84"/>
      <c r="K842" s="85"/>
    </row>
    <row r="843">
      <c r="G843" s="84"/>
      <c r="K843" s="85"/>
    </row>
    <row r="844">
      <c r="G844" s="84"/>
      <c r="K844" s="85"/>
    </row>
    <row r="845">
      <c r="G845" s="84"/>
      <c r="K845" s="85"/>
    </row>
    <row r="846">
      <c r="G846" s="84"/>
      <c r="K846" s="85"/>
    </row>
    <row r="847">
      <c r="G847" s="84"/>
      <c r="K847" s="85"/>
    </row>
    <row r="848">
      <c r="G848" s="84"/>
      <c r="K848" s="85"/>
    </row>
    <row r="849">
      <c r="G849" s="84"/>
      <c r="K849" s="85"/>
    </row>
    <row r="850">
      <c r="G850" s="84"/>
      <c r="K850" s="85"/>
    </row>
    <row r="851">
      <c r="G851" s="84"/>
      <c r="K851" s="85"/>
    </row>
    <row r="852">
      <c r="G852" s="84"/>
      <c r="K852" s="85"/>
    </row>
    <row r="853">
      <c r="G853" s="84"/>
      <c r="K853" s="85"/>
    </row>
    <row r="854">
      <c r="G854" s="84"/>
      <c r="K854" s="85"/>
    </row>
    <row r="855">
      <c r="G855" s="84"/>
      <c r="K855" s="85"/>
    </row>
    <row r="856">
      <c r="G856" s="84"/>
      <c r="K856" s="85"/>
    </row>
    <row r="857">
      <c r="G857" s="84"/>
      <c r="K857" s="85"/>
    </row>
    <row r="858">
      <c r="G858" s="84"/>
      <c r="K858" s="85"/>
    </row>
    <row r="859">
      <c r="G859" s="84"/>
      <c r="K859" s="85"/>
    </row>
    <row r="860">
      <c r="G860" s="84"/>
      <c r="K860" s="85"/>
    </row>
    <row r="861">
      <c r="G861" s="84"/>
      <c r="K861" s="85"/>
    </row>
    <row r="862">
      <c r="G862" s="84"/>
      <c r="K862" s="85"/>
    </row>
    <row r="863">
      <c r="G863" s="84"/>
      <c r="K863" s="85"/>
    </row>
    <row r="864">
      <c r="G864" s="84"/>
      <c r="K864" s="85"/>
    </row>
    <row r="865">
      <c r="G865" s="84"/>
      <c r="K865" s="85"/>
    </row>
    <row r="866">
      <c r="G866" s="84"/>
      <c r="K866" s="85"/>
    </row>
    <row r="867">
      <c r="G867" s="84"/>
      <c r="K867" s="85"/>
    </row>
    <row r="868">
      <c r="G868" s="84"/>
      <c r="K868" s="85"/>
    </row>
    <row r="869">
      <c r="G869" s="84"/>
      <c r="K869" s="85"/>
    </row>
    <row r="870">
      <c r="G870" s="84"/>
      <c r="K870" s="85"/>
    </row>
    <row r="871">
      <c r="G871" s="84"/>
      <c r="K871" s="85"/>
    </row>
    <row r="872">
      <c r="G872" s="84"/>
      <c r="K872" s="85"/>
    </row>
    <row r="873">
      <c r="G873" s="84"/>
      <c r="K873" s="85"/>
    </row>
    <row r="874">
      <c r="G874" s="84"/>
      <c r="K874" s="85"/>
    </row>
    <row r="875">
      <c r="G875" s="84"/>
      <c r="K875" s="85"/>
    </row>
    <row r="876">
      <c r="G876" s="84"/>
      <c r="K876" s="85"/>
    </row>
    <row r="877">
      <c r="G877" s="84"/>
      <c r="K877" s="85"/>
    </row>
    <row r="878">
      <c r="G878" s="84"/>
      <c r="K878" s="85"/>
    </row>
    <row r="879">
      <c r="G879" s="84"/>
      <c r="K879" s="85"/>
    </row>
    <row r="880">
      <c r="G880" s="84"/>
      <c r="K880" s="85"/>
    </row>
    <row r="881">
      <c r="G881" s="84"/>
      <c r="K881" s="85"/>
    </row>
    <row r="882">
      <c r="G882" s="84"/>
      <c r="K882" s="85"/>
    </row>
    <row r="883">
      <c r="G883" s="84"/>
      <c r="K883" s="85"/>
    </row>
    <row r="884">
      <c r="G884" s="84"/>
      <c r="K884" s="85"/>
    </row>
    <row r="885">
      <c r="G885" s="84"/>
      <c r="K885" s="85"/>
    </row>
    <row r="886">
      <c r="G886" s="84"/>
      <c r="K886" s="85"/>
    </row>
    <row r="887">
      <c r="G887" s="84"/>
      <c r="K887" s="85"/>
    </row>
    <row r="888">
      <c r="G888" s="84"/>
      <c r="K888" s="85"/>
    </row>
    <row r="889">
      <c r="G889" s="84"/>
      <c r="K889" s="85"/>
    </row>
    <row r="890">
      <c r="G890" s="84"/>
      <c r="K890" s="85"/>
    </row>
    <row r="891">
      <c r="G891" s="84"/>
      <c r="K891" s="85"/>
    </row>
    <row r="892">
      <c r="G892" s="84"/>
      <c r="K892" s="85"/>
    </row>
    <row r="893">
      <c r="G893" s="84"/>
      <c r="K893" s="85"/>
    </row>
    <row r="894">
      <c r="G894" s="84"/>
      <c r="K894" s="85"/>
    </row>
    <row r="895">
      <c r="G895" s="84"/>
      <c r="K895" s="85"/>
    </row>
    <row r="896">
      <c r="G896" s="84"/>
      <c r="K896" s="85"/>
    </row>
    <row r="897">
      <c r="G897" s="84"/>
      <c r="K897" s="85"/>
    </row>
    <row r="898">
      <c r="G898" s="84"/>
      <c r="K898" s="85"/>
    </row>
    <row r="899">
      <c r="G899" s="84"/>
      <c r="K899" s="85"/>
    </row>
    <row r="900">
      <c r="G900" s="84"/>
      <c r="K900" s="85"/>
    </row>
    <row r="901">
      <c r="G901" s="84"/>
      <c r="K901" s="85"/>
    </row>
    <row r="902">
      <c r="G902" s="84"/>
      <c r="K902" s="85"/>
    </row>
    <row r="903">
      <c r="G903" s="84"/>
      <c r="K903" s="85"/>
    </row>
    <row r="904">
      <c r="G904" s="84"/>
      <c r="K904" s="85"/>
    </row>
    <row r="905">
      <c r="G905" s="84"/>
      <c r="K905" s="85"/>
    </row>
    <row r="906">
      <c r="G906" s="84"/>
      <c r="K906" s="85"/>
    </row>
    <row r="907">
      <c r="G907" s="84"/>
      <c r="K907" s="85"/>
    </row>
    <row r="908">
      <c r="G908" s="84"/>
      <c r="K908" s="85"/>
    </row>
    <row r="909">
      <c r="G909" s="84"/>
      <c r="K909" s="85"/>
    </row>
    <row r="910">
      <c r="G910" s="84"/>
      <c r="K910" s="85"/>
    </row>
    <row r="911">
      <c r="G911" s="84"/>
      <c r="K911" s="85"/>
    </row>
    <row r="912">
      <c r="G912" s="84"/>
      <c r="K912" s="85"/>
    </row>
    <row r="913">
      <c r="G913" s="84"/>
      <c r="K913" s="85"/>
    </row>
    <row r="914">
      <c r="G914" s="84"/>
      <c r="K914" s="85"/>
    </row>
    <row r="915">
      <c r="G915" s="84"/>
      <c r="K915" s="85"/>
    </row>
    <row r="916">
      <c r="G916" s="84"/>
      <c r="K916" s="85"/>
    </row>
    <row r="917">
      <c r="G917" s="84"/>
      <c r="K917" s="85"/>
    </row>
    <row r="918">
      <c r="G918" s="84"/>
      <c r="K918" s="85"/>
    </row>
    <row r="919">
      <c r="G919" s="84"/>
      <c r="K919" s="85"/>
    </row>
    <row r="920">
      <c r="G920" s="84"/>
      <c r="K920" s="85"/>
    </row>
    <row r="921">
      <c r="G921" s="84"/>
      <c r="K921" s="85"/>
    </row>
    <row r="922">
      <c r="G922" s="84"/>
      <c r="K922" s="85"/>
    </row>
    <row r="923">
      <c r="G923" s="84"/>
      <c r="K923" s="85"/>
    </row>
    <row r="924">
      <c r="G924" s="84"/>
      <c r="K924" s="85"/>
    </row>
    <row r="925">
      <c r="G925" s="84"/>
      <c r="K925" s="85"/>
    </row>
    <row r="926">
      <c r="G926" s="84"/>
      <c r="K926" s="85"/>
    </row>
    <row r="927">
      <c r="G927" s="84"/>
      <c r="K927" s="85"/>
    </row>
    <row r="928">
      <c r="G928" s="84"/>
      <c r="K928" s="85"/>
    </row>
    <row r="929">
      <c r="G929" s="84"/>
      <c r="K929" s="85"/>
    </row>
    <row r="930">
      <c r="G930" s="84"/>
      <c r="K930" s="85"/>
    </row>
    <row r="931">
      <c r="G931" s="84"/>
      <c r="K931" s="85"/>
    </row>
    <row r="932">
      <c r="G932" s="84"/>
      <c r="K932" s="85"/>
    </row>
    <row r="933">
      <c r="G933" s="84"/>
      <c r="K933" s="85"/>
    </row>
    <row r="934">
      <c r="G934" s="84"/>
      <c r="K934" s="85"/>
    </row>
    <row r="935">
      <c r="G935" s="84"/>
      <c r="K935" s="85"/>
    </row>
    <row r="936">
      <c r="G936" s="84"/>
      <c r="K936" s="85"/>
    </row>
    <row r="937">
      <c r="G937" s="84"/>
      <c r="K937" s="85"/>
    </row>
    <row r="938">
      <c r="G938" s="84"/>
      <c r="K938" s="85"/>
    </row>
    <row r="939">
      <c r="G939" s="84"/>
      <c r="K939" s="85"/>
    </row>
    <row r="940">
      <c r="G940" s="84"/>
      <c r="K940" s="85"/>
    </row>
    <row r="941">
      <c r="G941" s="84"/>
      <c r="K941" s="85"/>
    </row>
    <row r="942">
      <c r="G942" s="84"/>
      <c r="K942" s="85"/>
    </row>
    <row r="943">
      <c r="G943" s="84"/>
      <c r="K943" s="85"/>
    </row>
    <row r="944">
      <c r="G944" s="84"/>
      <c r="K944" s="85"/>
    </row>
    <row r="945">
      <c r="G945" s="84"/>
      <c r="K945" s="85"/>
    </row>
    <row r="946">
      <c r="G946" s="84"/>
      <c r="K946" s="85"/>
    </row>
    <row r="947">
      <c r="G947" s="84"/>
      <c r="K947" s="85"/>
    </row>
    <row r="948">
      <c r="G948" s="84"/>
      <c r="K948" s="85"/>
    </row>
    <row r="949">
      <c r="G949" s="84"/>
      <c r="K949" s="85"/>
    </row>
    <row r="950">
      <c r="G950" s="84"/>
      <c r="K950" s="85"/>
    </row>
    <row r="951">
      <c r="G951" s="84"/>
      <c r="K951" s="85"/>
    </row>
    <row r="952">
      <c r="G952" s="84"/>
      <c r="K952" s="85"/>
    </row>
    <row r="953">
      <c r="G953" s="84"/>
      <c r="K953" s="85"/>
    </row>
    <row r="954">
      <c r="G954" s="84"/>
      <c r="K954" s="85"/>
    </row>
    <row r="955">
      <c r="G955" s="84"/>
      <c r="K955" s="85"/>
    </row>
    <row r="956">
      <c r="G956" s="84"/>
      <c r="K956" s="85"/>
    </row>
    <row r="957">
      <c r="G957" s="84"/>
      <c r="K957" s="85"/>
    </row>
    <row r="958">
      <c r="G958" s="84"/>
      <c r="K958" s="85"/>
    </row>
    <row r="959">
      <c r="G959" s="84"/>
      <c r="K959" s="85"/>
    </row>
    <row r="960">
      <c r="G960" s="84"/>
      <c r="K960" s="85"/>
    </row>
    <row r="961">
      <c r="G961" s="84"/>
      <c r="K961" s="85"/>
    </row>
    <row r="962">
      <c r="G962" s="84"/>
      <c r="K962" s="85"/>
    </row>
    <row r="963">
      <c r="G963" s="84"/>
      <c r="K963" s="85"/>
    </row>
    <row r="964">
      <c r="G964" s="84"/>
      <c r="K964" s="85"/>
    </row>
    <row r="965">
      <c r="G965" s="84"/>
      <c r="K965" s="85"/>
    </row>
    <row r="966">
      <c r="G966" s="84"/>
      <c r="K966" s="85"/>
    </row>
    <row r="967">
      <c r="G967" s="84"/>
      <c r="K967" s="85"/>
    </row>
    <row r="968">
      <c r="G968" s="84"/>
      <c r="K968" s="85"/>
    </row>
    <row r="969">
      <c r="G969" s="84"/>
      <c r="K969" s="85"/>
    </row>
    <row r="970">
      <c r="G970" s="84"/>
      <c r="K970" s="85"/>
    </row>
    <row r="971">
      <c r="G971" s="84"/>
      <c r="K971" s="85"/>
    </row>
    <row r="972">
      <c r="G972" s="84"/>
      <c r="K972" s="85"/>
    </row>
    <row r="973">
      <c r="G973" s="84"/>
      <c r="K973" s="85"/>
    </row>
    <row r="974">
      <c r="G974" s="84"/>
      <c r="K974" s="85"/>
    </row>
    <row r="975">
      <c r="G975" s="84"/>
      <c r="K975" s="85"/>
    </row>
    <row r="976">
      <c r="G976" s="84"/>
      <c r="K976" s="85"/>
    </row>
    <row r="977">
      <c r="G977" s="84"/>
      <c r="K977" s="85"/>
    </row>
    <row r="978">
      <c r="G978" s="84"/>
      <c r="K978" s="85"/>
    </row>
    <row r="979">
      <c r="G979" s="84"/>
      <c r="K979" s="85"/>
    </row>
    <row r="980">
      <c r="G980" s="84"/>
      <c r="K980" s="85"/>
    </row>
    <row r="981">
      <c r="G981" s="84"/>
      <c r="K981" s="85"/>
    </row>
    <row r="982">
      <c r="G982" s="84"/>
      <c r="K982" s="85"/>
    </row>
    <row r="983">
      <c r="G983" s="84"/>
      <c r="K983" s="85"/>
    </row>
    <row r="984">
      <c r="G984" s="84"/>
      <c r="K984" s="85"/>
    </row>
    <row r="985">
      <c r="G985" s="84"/>
      <c r="K985" s="85"/>
    </row>
    <row r="986">
      <c r="G986" s="84"/>
      <c r="K986" s="85"/>
    </row>
    <row r="987">
      <c r="G987" s="84"/>
      <c r="K987" s="85"/>
    </row>
    <row r="988">
      <c r="G988" s="84"/>
      <c r="K988" s="85"/>
    </row>
    <row r="989">
      <c r="G989" s="84"/>
      <c r="K989" s="85"/>
    </row>
    <row r="990">
      <c r="G990" s="84"/>
      <c r="K990" s="85"/>
    </row>
    <row r="991">
      <c r="G991" s="84"/>
      <c r="K991" s="85"/>
    </row>
    <row r="992">
      <c r="G992" s="84"/>
      <c r="K992" s="85"/>
    </row>
    <row r="993">
      <c r="G993" s="84"/>
      <c r="K993" s="85"/>
    </row>
    <row r="994">
      <c r="G994" s="84"/>
      <c r="K994" s="85"/>
    </row>
    <row r="995">
      <c r="G995" s="84"/>
      <c r="K995" s="85"/>
    </row>
    <row r="996">
      <c r="G996" s="84"/>
      <c r="K996" s="85"/>
    </row>
    <row r="997">
      <c r="G997" s="84"/>
      <c r="K997" s="85"/>
    </row>
    <row r="998">
      <c r="G998" s="84"/>
      <c r="K998" s="85"/>
    </row>
    <row r="999">
      <c r="G999" s="84"/>
      <c r="K999" s="85"/>
    </row>
    <row r="1000">
      <c r="G1000" s="84"/>
      <c r="K1000" s="85"/>
    </row>
    <row r="1001">
      <c r="G1001" s="84"/>
      <c r="K1001" s="85"/>
    </row>
  </sheetData>
  <mergeCells count="14">
    <mergeCell ref="F4:L4"/>
    <mergeCell ref="F5:L5"/>
    <mergeCell ref="G6:L6"/>
    <mergeCell ref="G7:L7"/>
    <mergeCell ref="A6:D7"/>
    <mergeCell ref="E6:E7"/>
    <mergeCell ref="A8:L8"/>
    <mergeCell ref="A1:B1"/>
    <mergeCell ref="C1:L1"/>
    <mergeCell ref="A2:B3"/>
    <mergeCell ref="C2:L2"/>
    <mergeCell ref="C3:L3"/>
    <mergeCell ref="A4:D5"/>
    <mergeCell ref="E4:E5"/>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hidden="1" min="5" max="5" width="14.86"/>
    <col customWidth="1" hidden="1" min="6" max="6" width="3.71"/>
    <col customWidth="1" hidden="1" min="7" max="7" width="13.43"/>
    <col customWidth="1" hidden="1" min="8" max="8" width="4.29"/>
    <col customWidth="1" hidden="1" min="9" max="9" width="15.86"/>
    <col customWidth="1" hidden="1" min="10" max="10" width="4.14"/>
    <col customWidth="1" hidden="1" min="11" max="11" width="13.86"/>
    <col customWidth="1" hidden="1" min="12" max="12" width="3.71"/>
    <col customWidth="1" hidden="1" min="13" max="13" width="15.14"/>
    <col customWidth="1" hidden="1" min="14" max="14" width="4.14"/>
    <col hidden="1" min="15" max="15" width="14.43"/>
    <col customWidth="1" hidden="1" min="16" max="16" width="4.0"/>
    <col hidden="1" min="17" max="17" width="14.43"/>
    <col customWidth="1" hidden="1" min="18" max="18" width="3.57"/>
    <col customWidth="1" min="20" max="20" width="3.29"/>
    <col hidden="1" min="21" max="21" width="14.43"/>
  </cols>
  <sheetData>
    <row r="1">
      <c r="A1" s="86" t="s">
        <v>94</v>
      </c>
      <c r="B1" s="17"/>
      <c r="C1" s="17"/>
      <c r="D1" s="19"/>
      <c r="E1" s="87" t="s">
        <v>17</v>
      </c>
      <c r="F1" s="17"/>
      <c r="G1" s="17"/>
      <c r="H1" s="17"/>
      <c r="I1" s="17"/>
      <c r="J1" s="17"/>
      <c r="K1" s="17"/>
      <c r="L1" s="17"/>
      <c r="M1" s="17"/>
      <c r="N1" s="17"/>
      <c r="O1" s="17"/>
      <c r="P1" s="17"/>
      <c r="Q1" s="17"/>
      <c r="R1" s="17"/>
      <c r="S1" s="17"/>
      <c r="T1" s="17"/>
      <c r="U1" s="88"/>
    </row>
    <row r="2">
      <c r="A2" s="89" t="s">
        <v>2</v>
      </c>
      <c r="B2" s="90" t="s">
        <v>3</v>
      </c>
      <c r="C2" s="90" t="s">
        <v>95</v>
      </c>
      <c r="D2" s="90" t="s">
        <v>4</v>
      </c>
      <c r="E2" s="91" t="s">
        <v>96</v>
      </c>
      <c r="F2" s="31"/>
      <c r="G2" s="92" t="s">
        <v>97</v>
      </c>
      <c r="H2" s="31"/>
      <c r="I2" s="92" t="s">
        <v>98</v>
      </c>
      <c r="J2" s="31"/>
      <c r="K2" s="92" t="s">
        <v>99</v>
      </c>
      <c r="L2" s="31"/>
      <c r="M2" s="91" t="s">
        <v>100</v>
      </c>
      <c r="N2" s="31"/>
      <c r="O2" s="91" t="s">
        <v>101</v>
      </c>
      <c r="P2" s="31"/>
      <c r="Q2" s="91" t="s">
        <v>102</v>
      </c>
      <c r="R2" s="31"/>
      <c r="S2" s="91" t="s">
        <v>103</v>
      </c>
      <c r="T2" s="31"/>
      <c r="U2" s="93" t="s">
        <v>104</v>
      </c>
    </row>
    <row r="3" ht="32.25" customHeight="1">
      <c r="A3" s="94">
        <v>1.0</v>
      </c>
      <c r="B3" s="95" t="s">
        <v>15</v>
      </c>
      <c r="C3" s="95"/>
      <c r="D3" s="96" t="s">
        <v>16</v>
      </c>
      <c r="E3" s="97">
        <v>15.0</v>
      </c>
      <c r="F3" s="98"/>
      <c r="G3" s="97"/>
      <c r="H3" s="98"/>
      <c r="I3" s="97"/>
      <c r="J3" s="98"/>
      <c r="K3" s="97"/>
      <c r="L3" s="98"/>
      <c r="M3" s="97"/>
      <c r="N3" s="98"/>
      <c r="O3" s="97"/>
      <c r="P3" s="98"/>
      <c r="Q3" s="97"/>
      <c r="R3" s="98"/>
      <c r="S3" s="97"/>
      <c r="T3" s="98"/>
      <c r="U3" s="99">
        <f>SUM(E3:S4)</f>
        <v>15</v>
      </c>
    </row>
    <row r="4" ht="27.0" customHeight="1">
      <c r="A4" s="100"/>
      <c r="B4" s="101"/>
      <c r="C4" s="101"/>
      <c r="D4" s="101"/>
      <c r="E4" s="101"/>
      <c r="F4" s="98"/>
      <c r="G4" s="101"/>
      <c r="H4" s="98"/>
      <c r="I4" s="101"/>
      <c r="J4" s="98"/>
      <c r="K4" s="101"/>
      <c r="L4" s="98"/>
      <c r="M4" s="101"/>
      <c r="N4" s="98"/>
      <c r="O4" s="101"/>
      <c r="P4" s="98"/>
      <c r="Q4" s="101"/>
      <c r="R4" s="98"/>
      <c r="S4" s="101"/>
      <c r="T4" s="98"/>
      <c r="U4" s="101"/>
    </row>
    <row r="5" ht="21.75" customHeight="1">
      <c r="A5" s="94">
        <v>2.0</v>
      </c>
      <c r="B5" s="95" t="s">
        <v>18</v>
      </c>
      <c r="C5" s="95"/>
      <c r="D5" s="96" t="s">
        <v>19</v>
      </c>
      <c r="E5" s="97">
        <v>15.0</v>
      </c>
      <c r="F5" s="98"/>
      <c r="G5" s="97"/>
      <c r="H5" s="98"/>
      <c r="I5" s="97"/>
      <c r="J5" s="98"/>
      <c r="K5" s="97"/>
      <c r="L5" s="98"/>
      <c r="M5" s="97"/>
      <c r="N5" s="98"/>
      <c r="O5" s="97"/>
      <c r="P5" s="98"/>
      <c r="Q5" s="97"/>
      <c r="R5" s="98"/>
      <c r="S5" s="97"/>
      <c r="T5" s="98"/>
      <c r="U5" s="99">
        <f>SUM(E5:S6)</f>
        <v>15</v>
      </c>
    </row>
    <row r="6" ht="29.25" customHeight="1">
      <c r="A6" s="100"/>
      <c r="B6" s="101"/>
      <c r="C6" s="101"/>
      <c r="D6" s="101"/>
      <c r="E6" s="101"/>
      <c r="F6" s="98"/>
      <c r="G6" s="101"/>
      <c r="H6" s="98"/>
      <c r="I6" s="101"/>
      <c r="J6" s="98"/>
      <c r="K6" s="101"/>
      <c r="L6" s="98"/>
      <c r="M6" s="101"/>
      <c r="N6" s="98"/>
      <c r="O6" s="101"/>
      <c r="P6" s="98"/>
      <c r="Q6" s="101"/>
      <c r="R6" s="98"/>
      <c r="S6" s="101"/>
      <c r="T6" s="98"/>
      <c r="U6" s="101"/>
    </row>
    <row r="7" ht="27.75" customHeight="1">
      <c r="A7" s="94">
        <v>3.0</v>
      </c>
      <c r="B7" s="95" t="s">
        <v>20</v>
      </c>
      <c r="C7" s="95"/>
      <c r="D7" s="96" t="s">
        <v>21</v>
      </c>
      <c r="E7" s="102">
        <v>400.0</v>
      </c>
      <c r="F7" s="98"/>
      <c r="G7" s="97"/>
      <c r="H7" s="98"/>
      <c r="I7" s="97"/>
      <c r="J7" s="98"/>
      <c r="K7" s="97"/>
      <c r="L7" s="98"/>
      <c r="M7" s="97"/>
      <c r="N7" s="98"/>
      <c r="O7" s="97"/>
      <c r="P7" s="98"/>
      <c r="Q7" s="97"/>
      <c r="R7" s="98"/>
      <c r="S7" s="97"/>
      <c r="T7" s="98"/>
      <c r="U7" s="99">
        <f>SUM(E7:S8)</f>
        <v>400</v>
      </c>
    </row>
    <row r="8" ht="27.0" customHeight="1">
      <c r="A8" s="100"/>
      <c r="B8" s="101"/>
      <c r="C8" s="101"/>
      <c r="D8" s="101"/>
      <c r="E8" s="103"/>
      <c r="F8" s="98"/>
      <c r="G8" s="101"/>
      <c r="H8" s="98"/>
      <c r="I8" s="101"/>
      <c r="J8" s="98"/>
      <c r="K8" s="101"/>
      <c r="L8" s="98"/>
      <c r="M8" s="101"/>
      <c r="N8" s="98"/>
      <c r="O8" s="101"/>
      <c r="P8" s="98"/>
      <c r="Q8" s="101"/>
      <c r="R8" s="98"/>
      <c r="S8" s="101"/>
      <c r="T8" s="98"/>
      <c r="U8" s="101"/>
    </row>
    <row r="9">
      <c r="A9" s="94">
        <v>4.0</v>
      </c>
      <c r="B9" s="95" t="s">
        <v>15</v>
      </c>
      <c r="C9" s="95">
        <v>809904.0</v>
      </c>
      <c r="D9" s="96" t="s">
        <v>22</v>
      </c>
      <c r="E9" s="97">
        <v>150.0</v>
      </c>
      <c r="F9" s="98"/>
      <c r="G9" s="97">
        <v>0.0</v>
      </c>
      <c r="H9" s="98"/>
      <c r="I9" s="97">
        <v>0.0</v>
      </c>
      <c r="J9" s="98"/>
      <c r="K9" s="97">
        <v>4.0</v>
      </c>
      <c r="L9" s="98"/>
      <c r="M9" s="97">
        <v>0.0</v>
      </c>
      <c r="N9" s="98"/>
      <c r="O9" s="97">
        <v>0.0</v>
      </c>
      <c r="P9" s="98"/>
      <c r="Q9" s="97">
        <v>17.0</v>
      </c>
      <c r="R9" s="98"/>
      <c r="S9" s="97">
        <v>100.0</v>
      </c>
      <c r="T9" s="98"/>
      <c r="U9" s="99">
        <f>SUM(E9:S10)</f>
        <v>271</v>
      </c>
    </row>
    <row r="10">
      <c r="A10" s="100"/>
      <c r="B10" s="101"/>
      <c r="C10" s="101"/>
      <c r="D10" s="101"/>
      <c r="E10" s="101"/>
      <c r="F10" s="98"/>
      <c r="G10" s="101"/>
      <c r="H10" s="98"/>
      <c r="I10" s="101"/>
      <c r="J10" s="98"/>
      <c r="K10" s="101"/>
      <c r="L10" s="98"/>
      <c r="M10" s="101"/>
      <c r="N10" s="98"/>
      <c r="O10" s="101"/>
      <c r="P10" s="98"/>
      <c r="Q10" s="101"/>
      <c r="R10" s="98"/>
      <c r="S10" s="101"/>
      <c r="T10" s="98"/>
      <c r="U10" s="101"/>
    </row>
    <row r="11" ht="27.0" customHeight="1">
      <c r="A11" s="94">
        <v>5.0</v>
      </c>
      <c r="B11" s="95" t="s">
        <v>15</v>
      </c>
      <c r="C11" s="95">
        <v>799688.0</v>
      </c>
      <c r="D11" s="96" t="s">
        <v>23</v>
      </c>
      <c r="E11" s="102">
        <v>2030.0</v>
      </c>
      <c r="F11" s="98"/>
      <c r="G11" s="97">
        <v>0.0</v>
      </c>
      <c r="H11" s="98"/>
      <c r="I11" s="97">
        <v>200.0</v>
      </c>
      <c r="J11" s="98"/>
      <c r="K11" s="97">
        <v>0.0</v>
      </c>
      <c r="L11" s="98"/>
      <c r="M11" s="97">
        <v>0.0</v>
      </c>
      <c r="N11" s="98"/>
      <c r="O11" s="97">
        <v>80.0</v>
      </c>
      <c r="P11" s="98"/>
      <c r="Q11" s="97">
        <v>193.0</v>
      </c>
      <c r="R11" s="98"/>
      <c r="S11" s="97">
        <v>10.0</v>
      </c>
      <c r="T11" s="98"/>
      <c r="U11" s="99">
        <f>SUM(E11:S12)</f>
        <v>2513</v>
      </c>
    </row>
    <row r="12">
      <c r="A12" s="100"/>
      <c r="B12" s="101"/>
      <c r="C12" s="101"/>
      <c r="D12" s="101"/>
      <c r="E12" s="103"/>
      <c r="F12" s="98"/>
      <c r="G12" s="101"/>
      <c r="H12" s="98"/>
      <c r="I12" s="101"/>
      <c r="J12" s="98"/>
      <c r="K12" s="101"/>
      <c r="L12" s="98"/>
      <c r="M12" s="101"/>
      <c r="N12" s="98"/>
      <c r="O12" s="101"/>
      <c r="P12" s="98"/>
      <c r="Q12" s="101"/>
      <c r="R12" s="98"/>
      <c r="S12" s="101"/>
      <c r="T12" s="98"/>
      <c r="U12" s="101"/>
    </row>
    <row r="13">
      <c r="A13" s="94">
        <v>6.0</v>
      </c>
      <c r="B13" s="95" t="s">
        <v>15</v>
      </c>
      <c r="C13" s="95">
        <v>799689.0</v>
      </c>
      <c r="D13" s="96" t="s">
        <v>24</v>
      </c>
      <c r="E13" s="102">
        <v>2055.0</v>
      </c>
      <c r="F13" s="98"/>
      <c r="G13" s="97">
        <v>0.0</v>
      </c>
      <c r="H13" s="98"/>
      <c r="I13" s="97">
        <v>150.0</v>
      </c>
      <c r="J13" s="98"/>
      <c r="K13" s="97">
        <v>0.0</v>
      </c>
      <c r="L13" s="98"/>
      <c r="M13" s="97">
        <v>10.0</v>
      </c>
      <c r="N13" s="98"/>
      <c r="O13" s="97">
        <v>70.0</v>
      </c>
      <c r="P13" s="98"/>
      <c r="Q13" s="97">
        <v>270.0</v>
      </c>
      <c r="R13" s="98"/>
      <c r="S13" s="97">
        <v>80.0</v>
      </c>
      <c r="T13" s="98"/>
      <c r="U13" s="99">
        <f>SUM(E13:S14)</f>
        <v>2635</v>
      </c>
    </row>
    <row r="14" ht="19.5" customHeight="1">
      <c r="A14" s="100"/>
      <c r="B14" s="101"/>
      <c r="C14" s="101"/>
      <c r="D14" s="101"/>
      <c r="E14" s="103"/>
      <c r="F14" s="98"/>
      <c r="G14" s="101"/>
      <c r="H14" s="98"/>
      <c r="I14" s="101"/>
      <c r="J14" s="98"/>
      <c r="K14" s="101"/>
      <c r="L14" s="98"/>
      <c r="M14" s="101"/>
      <c r="N14" s="98"/>
      <c r="O14" s="101"/>
      <c r="P14" s="98"/>
      <c r="Q14" s="101"/>
      <c r="R14" s="98"/>
      <c r="S14" s="101"/>
      <c r="T14" s="98"/>
      <c r="U14" s="101"/>
    </row>
    <row r="15" ht="30.0" customHeight="1">
      <c r="A15" s="94">
        <v>7.0</v>
      </c>
      <c r="B15" s="95" t="s">
        <v>15</v>
      </c>
      <c r="C15" s="95"/>
      <c r="D15" s="96" t="s">
        <v>25</v>
      </c>
      <c r="E15" s="97">
        <v>20.0</v>
      </c>
      <c r="F15" s="98"/>
      <c r="G15" s="97"/>
      <c r="H15" s="98"/>
      <c r="I15" s="97"/>
      <c r="J15" s="98"/>
      <c r="K15" s="97"/>
      <c r="L15" s="98"/>
      <c r="M15" s="97"/>
      <c r="N15" s="98"/>
      <c r="O15" s="97"/>
      <c r="P15" s="98"/>
      <c r="Q15" s="97"/>
      <c r="R15" s="98"/>
      <c r="S15" s="97"/>
      <c r="T15" s="98"/>
      <c r="U15" s="99">
        <f>SUM(E15:S16)</f>
        <v>20</v>
      </c>
    </row>
    <row r="16">
      <c r="A16" s="100"/>
      <c r="B16" s="101"/>
      <c r="C16" s="101"/>
      <c r="D16" s="101"/>
      <c r="E16" s="101"/>
      <c r="F16" s="98"/>
      <c r="G16" s="101"/>
      <c r="H16" s="98"/>
      <c r="I16" s="101"/>
      <c r="J16" s="98"/>
      <c r="K16" s="101"/>
      <c r="L16" s="98"/>
      <c r="M16" s="101"/>
      <c r="N16" s="98"/>
      <c r="O16" s="101"/>
      <c r="P16" s="98"/>
      <c r="Q16" s="101"/>
      <c r="R16" s="98"/>
      <c r="S16" s="101"/>
      <c r="T16" s="98"/>
      <c r="U16" s="101"/>
    </row>
    <row r="17">
      <c r="A17" s="94">
        <v>8.0</v>
      </c>
      <c r="B17" s="95" t="s">
        <v>26</v>
      </c>
      <c r="C17" s="95"/>
      <c r="D17" s="96" t="s">
        <v>27</v>
      </c>
      <c r="E17" s="97">
        <v>50.0</v>
      </c>
      <c r="F17" s="98"/>
      <c r="G17" s="97"/>
      <c r="H17" s="98"/>
      <c r="I17" s="97"/>
      <c r="J17" s="98"/>
      <c r="K17" s="97"/>
      <c r="L17" s="98"/>
      <c r="M17" s="97"/>
      <c r="N17" s="98"/>
      <c r="O17" s="97"/>
      <c r="P17" s="98"/>
      <c r="Q17" s="97">
        <v>24.0</v>
      </c>
      <c r="R17" s="98"/>
      <c r="S17" s="97"/>
      <c r="T17" s="98"/>
      <c r="U17" s="99">
        <f>SUM(E17:S18)</f>
        <v>74</v>
      </c>
    </row>
    <row r="18" ht="31.5" customHeight="1">
      <c r="A18" s="100"/>
      <c r="B18" s="101"/>
      <c r="C18" s="101"/>
      <c r="D18" s="101"/>
      <c r="E18" s="101"/>
      <c r="F18" s="98"/>
      <c r="G18" s="101"/>
      <c r="H18" s="98"/>
      <c r="I18" s="101"/>
      <c r="J18" s="98"/>
      <c r="K18" s="101"/>
      <c r="L18" s="98"/>
      <c r="M18" s="101"/>
      <c r="N18" s="98"/>
      <c r="O18" s="101"/>
      <c r="P18" s="98"/>
      <c r="Q18" s="101"/>
      <c r="R18" s="98"/>
      <c r="S18" s="101"/>
      <c r="T18" s="98"/>
      <c r="U18" s="101"/>
    </row>
    <row r="19" ht="35.25" customHeight="1">
      <c r="A19" s="94">
        <v>9.0</v>
      </c>
      <c r="B19" s="95" t="s">
        <v>26</v>
      </c>
      <c r="C19" s="95">
        <v>799650.0</v>
      </c>
      <c r="D19" s="96" t="s">
        <v>28</v>
      </c>
      <c r="E19" s="97">
        <v>95.0</v>
      </c>
      <c r="F19" s="98"/>
      <c r="G19" s="97">
        <v>0.0</v>
      </c>
      <c r="H19" s="98"/>
      <c r="I19" s="97">
        <v>10.0</v>
      </c>
      <c r="J19" s="98"/>
      <c r="K19" s="97">
        <v>4.0</v>
      </c>
      <c r="L19" s="98"/>
      <c r="M19" s="97">
        <v>1.0</v>
      </c>
      <c r="N19" s="98"/>
      <c r="O19" s="97">
        <v>1.0</v>
      </c>
      <c r="P19" s="98"/>
      <c r="Q19" s="97">
        <v>18.0</v>
      </c>
      <c r="R19" s="98"/>
      <c r="S19" s="97">
        <v>4.0</v>
      </c>
      <c r="T19" s="98"/>
      <c r="U19" s="99">
        <f>SUM(E19:S20)</f>
        <v>133</v>
      </c>
    </row>
    <row r="20">
      <c r="A20" s="100"/>
      <c r="B20" s="101"/>
      <c r="C20" s="101"/>
      <c r="D20" s="101"/>
      <c r="E20" s="101"/>
      <c r="F20" s="98"/>
      <c r="G20" s="101"/>
      <c r="H20" s="98"/>
      <c r="I20" s="101"/>
      <c r="J20" s="98"/>
      <c r="K20" s="101"/>
      <c r="L20" s="98"/>
      <c r="M20" s="101"/>
      <c r="N20" s="98"/>
      <c r="O20" s="101"/>
      <c r="P20" s="98"/>
      <c r="Q20" s="101"/>
      <c r="R20" s="98"/>
      <c r="S20" s="101"/>
      <c r="T20" s="98"/>
      <c r="U20" s="101"/>
    </row>
    <row r="21">
      <c r="A21" s="94">
        <v>10.0</v>
      </c>
      <c r="B21" s="95" t="s">
        <v>15</v>
      </c>
      <c r="C21" s="95">
        <v>796922.0</v>
      </c>
      <c r="D21" s="96" t="s">
        <v>29</v>
      </c>
      <c r="E21" s="97">
        <v>130.0</v>
      </c>
      <c r="F21" s="98"/>
      <c r="G21" s="97">
        <v>0.0</v>
      </c>
      <c r="H21" s="98"/>
      <c r="I21" s="97">
        <v>0.0</v>
      </c>
      <c r="J21" s="98"/>
      <c r="K21" s="97">
        <v>0.0</v>
      </c>
      <c r="L21" s="98"/>
      <c r="M21" s="97">
        <v>0.0</v>
      </c>
      <c r="N21" s="98"/>
      <c r="O21" s="97">
        <v>0.0</v>
      </c>
      <c r="P21" s="98"/>
      <c r="Q21" s="97">
        <v>8.0</v>
      </c>
      <c r="R21" s="98"/>
      <c r="S21" s="97">
        <v>0.0</v>
      </c>
      <c r="T21" s="98"/>
      <c r="U21" s="99">
        <f>SUM(E21:S22)</f>
        <v>138</v>
      </c>
    </row>
    <row r="22">
      <c r="A22" s="100"/>
      <c r="B22" s="101"/>
      <c r="C22" s="101"/>
      <c r="D22" s="101"/>
      <c r="E22" s="101"/>
      <c r="F22" s="98"/>
      <c r="G22" s="101"/>
      <c r="H22" s="98"/>
      <c r="I22" s="101"/>
      <c r="J22" s="98"/>
      <c r="K22" s="101"/>
      <c r="L22" s="98"/>
      <c r="M22" s="101"/>
      <c r="N22" s="98"/>
      <c r="O22" s="101"/>
      <c r="P22" s="98"/>
      <c r="Q22" s="101"/>
      <c r="R22" s="98"/>
      <c r="S22" s="101"/>
      <c r="T22" s="98"/>
      <c r="U22" s="101"/>
    </row>
    <row r="23" ht="28.5" customHeight="1">
      <c r="A23" s="94">
        <v>11.0</v>
      </c>
      <c r="B23" s="95" t="s">
        <v>26</v>
      </c>
      <c r="C23" s="95"/>
      <c r="D23" s="96" t="s">
        <v>30</v>
      </c>
      <c r="E23" s="97">
        <v>15.0</v>
      </c>
      <c r="F23" s="98"/>
      <c r="G23" s="97"/>
      <c r="H23" s="98"/>
      <c r="I23" s="97"/>
      <c r="J23" s="98"/>
      <c r="K23" s="97"/>
      <c r="L23" s="98"/>
      <c r="M23" s="97"/>
      <c r="N23" s="98"/>
      <c r="O23" s="97"/>
      <c r="P23" s="98"/>
      <c r="Q23" s="97"/>
      <c r="R23" s="98"/>
      <c r="S23" s="97"/>
      <c r="T23" s="98"/>
      <c r="U23" s="99">
        <f>SUM(E23:S24)</f>
        <v>15</v>
      </c>
    </row>
    <row r="24" ht="17.25" customHeight="1">
      <c r="A24" s="100"/>
      <c r="B24" s="101"/>
      <c r="C24" s="101"/>
      <c r="D24" s="101"/>
      <c r="E24" s="101"/>
      <c r="F24" s="98"/>
      <c r="G24" s="101"/>
      <c r="H24" s="98"/>
      <c r="I24" s="101"/>
      <c r="J24" s="98"/>
      <c r="K24" s="101"/>
      <c r="L24" s="98"/>
      <c r="M24" s="101"/>
      <c r="N24" s="98"/>
      <c r="O24" s="101"/>
      <c r="P24" s="98"/>
      <c r="Q24" s="101"/>
      <c r="R24" s="98"/>
      <c r="S24" s="101"/>
      <c r="T24" s="98"/>
      <c r="U24" s="101"/>
    </row>
    <row r="25" ht="24.75" customHeight="1">
      <c r="A25" s="94">
        <v>12.0</v>
      </c>
      <c r="B25" s="95" t="s">
        <v>15</v>
      </c>
      <c r="C25" s="95">
        <v>809896.0</v>
      </c>
      <c r="D25" s="96" t="s">
        <v>31</v>
      </c>
      <c r="E25" s="97">
        <v>250.0</v>
      </c>
      <c r="F25" s="98"/>
      <c r="G25" s="97">
        <v>0.0</v>
      </c>
      <c r="H25" s="98"/>
      <c r="I25" s="97">
        <v>30.0</v>
      </c>
      <c r="J25" s="98"/>
      <c r="K25" s="97">
        <v>5.0</v>
      </c>
      <c r="L25" s="98"/>
      <c r="M25" s="97">
        <v>0.0</v>
      </c>
      <c r="N25" s="98"/>
      <c r="O25" s="97">
        <v>17.0</v>
      </c>
      <c r="P25" s="98"/>
      <c r="Q25" s="97">
        <v>21.0</v>
      </c>
      <c r="R25" s="98"/>
      <c r="S25" s="97">
        <v>100.0</v>
      </c>
      <c r="T25" s="98"/>
      <c r="U25" s="99">
        <f>SUM(E25:S26)</f>
        <v>423</v>
      </c>
    </row>
    <row r="26">
      <c r="A26" s="100"/>
      <c r="B26" s="101"/>
      <c r="C26" s="101"/>
      <c r="D26" s="101"/>
      <c r="E26" s="101"/>
      <c r="F26" s="98"/>
      <c r="G26" s="101"/>
      <c r="H26" s="98"/>
      <c r="I26" s="101"/>
      <c r="J26" s="98"/>
      <c r="K26" s="101"/>
      <c r="L26" s="98"/>
      <c r="M26" s="101"/>
      <c r="N26" s="98"/>
      <c r="O26" s="101"/>
      <c r="P26" s="98"/>
      <c r="Q26" s="101"/>
      <c r="R26" s="98"/>
      <c r="S26" s="101"/>
      <c r="T26" s="98"/>
      <c r="U26" s="101"/>
    </row>
    <row r="27" ht="27.0" customHeight="1">
      <c r="A27" s="94">
        <v>13.0</v>
      </c>
      <c r="B27" s="95" t="s">
        <v>15</v>
      </c>
      <c r="C27" s="95">
        <v>809897.0</v>
      </c>
      <c r="D27" s="96" t="s">
        <v>32</v>
      </c>
      <c r="E27" s="97">
        <v>360.0</v>
      </c>
      <c r="F27" s="98"/>
      <c r="G27" s="97">
        <v>0.0</v>
      </c>
      <c r="H27" s="98"/>
      <c r="I27" s="97">
        <v>0.0</v>
      </c>
      <c r="J27" s="98"/>
      <c r="K27" s="97">
        <v>5.0</v>
      </c>
      <c r="L27" s="98"/>
      <c r="M27" s="97">
        <v>7.0</v>
      </c>
      <c r="N27" s="98"/>
      <c r="O27" s="97">
        <v>20.0</v>
      </c>
      <c r="P27" s="98"/>
      <c r="Q27" s="97">
        <v>31.0</v>
      </c>
      <c r="R27" s="98"/>
      <c r="S27" s="97">
        <v>150.0</v>
      </c>
      <c r="T27" s="98"/>
      <c r="U27" s="99">
        <f>SUM(E27:S28)</f>
        <v>573</v>
      </c>
    </row>
    <row r="28" ht="33.0" customHeight="1">
      <c r="A28" s="100"/>
      <c r="B28" s="101"/>
      <c r="C28" s="101"/>
      <c r="D28" s="101"/>
      <c r="E28" s="101"/>
      <c r="F28" s="98"/>
      <c r="G28" s="101"/>
      <c r="H28" s="98"/>
      <c r="I28" s="101"/>
      <c r="J28" s="98"/>
      <c r="K28" s="101"/>
      <c r="L28" s="98"/>
      <c r="M28" s="101"/>
      <c r="N28" s="98"/>
      <c r="O28" s="101"/>
      <c r="P28" s="98"/>
      <c r="Q28" s="101"/>
      <c r="R28" s="98"/>
      <c r="S28" s="101"/>
      <c r="T28" s="98"/>
      <c r="U28" s="101"/>
    </row>
    <row r="29">
      <c r="A29" s="94">
        <v>14.0</v>
      </c>
      <c r="B29" s="95" t="s">
        <v>15</v>
      </c>
      <c r="C29" s="95">
        <v>809895.0</v>
      </c>
      <c r="D29" s="96" t="s">
        <v>33</v>
      </c>
      <c r="E29" s="97">
        <v>240.0</v>
      </c>
      <c r="F29" s="98"/>
      <c r="G29" s="97">
        <v>0.0</v>
      </c>
      <c r="H29" s="98"/>
      <c r="I29" s="97">
        <v>0.0</v>
      </c>
      <c r="J29" s="98"/>
      <c r="K29" s="97">
        <v>0.0</v>
      </c>
      <c r="L29" s="98"/>
      <c r="M29" s="97">
        <v>0.0</v>
      </c>
      <c r="N29" s="98"/>
      <c r="O29" s="97">
        <v>15.0</v>
      </c>
      <c r="P29" s="98"/>
      <c r="Q29" s="97">
        <v>18.0</v>
      </c>
      <c r="R29" s="98"/>
      <c r="S29" s="97">
        <v>150.0</v>
      </c>
      <c r="T29" s="98"/>
      <c r="U29" s="99">
        <f>SUM(E29:S30)</f>
        <v>423</v>
      </c>
    </row>
    <row r="30">
      <c r="A30" s="100"/>
      <c r="B30" s="101"/>
      <c r="C30" s="101"/>
      <c r="D30" s="101"/>
      <c r="E30" s="101"/>
      <c r="F30" s="98"/>
      <c r="G30" s="101"/>
      <c r="H30" s="98"/>
      <c r="I30" s="101"/>
      <c r="J30" s="98"/>
      <c r="K30" s="101"/>
      <c r="L30" s="98"/>
      <c r="M30" s="101"/>
      <c r="N30" s="98"/>
      <c r="O30" s="101"/>
      <c r="P30" s="98"/>
      <c r="Q30" s="101"/>
      <c r="R30" s="98"/>
      <c r="S30" s="101"/>
      <c r="T30" s="98"/>
      <c r="U30" s="101"/>
    </row>
    <row r="31">
      <c r="A31" s="94">
        <v>15.0</v>
      </c>
      <c r="B31" s="95" t="s">
        <v>15</v>
      </c>
      <c r="C31" s="95">
        <v>796937.0</v>
      </c>
      <c r="D31" s="96" t="s">
        <v>34</v>
      </c>
      <c r="E31" s="97">
        <v>170.0</v>
      </c>
      <c r="F31" s="98"/>
      <c r="G31" s="97">
        <v>0.0</v>
      </c>
      <c r="H31" s="98"/>
      <c r="I31" s="97">
        <v>10.0</v>
      </c>
      <c r="J31" s="98"/>
      <c r="K31" s="97">
        <v>1.0</v>
      </c>
      <c r="L31" s="98"/>
      <c r="M31" s="97">
        <v>0.0</v>
      </c>
      <c r="N31" s="98"/>
      <c r="O31" s="97">
        <v>0.0</v>
      </c>
      <c r="P31" s="98"/>
      <c r="Q31" s="97">
        <v>22.0</v>
      </c>
      <c r="R31" s="98"/>
      <c r="S31" s="97">
        <v>100.0</v>
      </c>
      <c r="T31" s="98"/>
      <c r="U31" s="99">
        <f>SUM(E31:S32)</f>
        <v>303</v>
      </c>
    </row>
    <row r="32">
      <c r="A32" s="100"/>
      <c r="B32" s="101"/>
      <c r="C32" s="101"/>
      <c r="D32" s="101"/>
      <c r="E32" s="101"/>
      <c r="F32" s="98"/>
      <c r="G32" s="101"/>
      <c r="H32" s="98"/>
      <c r="I32" s="101"/>
      <c r="J32" s="98"/>
      <c r="K32" s="101"/>
      <c r="L32" s="98"/>
      <c r="M32" s="101"/>
      <c r="N32" s="98"/>
      <c r="O32" s="101"/>
      <c r="P32" s="98"/>
      <c r="Q32" s="101"/>
      <c r="R32" s="98"/>
      <c r="S32" s="101"/>
      <c r="T32" s="98"/>
      <c r="U32" s="101"/>
    </row>
    <row r="33" ht="21.0" customHeight="1">
      <c r="A33" s="94">
        <v>16.0</v>
      </c>
      <c r="B33" s="95" t="s">
        <v>15</v>
      </c>
      <c r="C33" s="95">
        <v>796939.0</v>
      </c>
      <c r="D33" s="96" t="s">
        <v>35</v>
      </c>
      <c r="E33" s="97">
        <v>135.0</v>
      </c>
      <c r="F33" s="98"/>
      <c r="G33" s="97">
        <v>0.0</v>
      </c>
      <c r="H33" s="98"/>
      <c r="I33" s="97">
        <v>0.0</v>
      </c>
      <c r="J33" s="98"/>
      <c r="K33" s="97">
        <v>1.0</v>
      </c>
      <c r="L33" s="98"/>
      <c r="M33" s="97">
        <v>1.0</v>
      </c>
      <c r="N33" s="98"/>
      <c r="O33" s="97">
        <v>16.0</v>
      </c>
      <c r="P33" s="98"/>
      <c r="Q33" s="97">
        <v>13.0</v>
      </c>
      <c r="R33" s="98"/>
      <c r="S33" s="97">
        <v>120.0</v>
      </c>
      <c r="T33" s="98"/>
      <c r="U33" s="99">
        <f>SUM(E33:S34)</f>
        <v>286</v>
      </c>
    </row>
    <row r="34">
      <c r="A34" s="100"/>
      <c r="B34" s="101"/>
      <c r="C34" s="101"/>
      <c r="D34" s="101"/>
      <c r="E34" s="101"/>
      <c r="F34" s="98"/>
      <c r="G34" s="101"/>
      <c r="H34" s="98"/>
      <c r="I34" s="101"/>
      <c r="J34" s="98"/>
      <c r="K34" s="101"/>
      <c r="L34" s="98"/>
      <c r="M34" s="101"/>
      <c r="N34" s="98"/>
      <c r="O34" s="101"/>
      <c r="P34" s="98"/>
      <c r="Q34" s="101"/>
      <c r="R34" s="98"/>
      <c r="S34" s="101"/>
      <c r="T34" s="98"/>
      <c r="U34" s="101"/>
    </row>
    <row r="35" ht="23.25" customHeight="1">
      <c r="A35" s="94">
        <v>17.0</v>
      </c>
      <c r="B35" s="95" t="s">
        <v>15</v>
      </c>
      <c r="C35" s="95">
        <v>796938.0</v>
      </c>
      <c r="D35" s="96" t="s">
        <v>36</v>
      </c>
      <c r="E35" s="97">
        <v>380.0</v>
      </c>
      <c r="F35" s="98"/>
      <c r="G35" s="97">
        <v>0.0</v>
      </c>
      <c r="H35" s="98"/>
      <c r="I35" s="97">
        <v>0.0</v>
      </c>
      <c r="J35" s="98"/>
      <c r="K35" s="97">
        <v>2.0</v>
      </c>
      <c r="L35" s="98"/>
      <c r="M35" s="97">
        <v>0.0</v>
      </c>
      <c r="N35" s="98"/>
      <c r="O35" s="97">
        <v>18.0</v>
      </c>
      <c r="P35" s="98"/>
      <c r="Q35" s="97">
        <v>16.0</v>
      </c>
      <c r="R35" s="98"/>
      <c r="S35" s="97">
        <v>100.0</v>
      </c>
      <c r="T35" s="98"/>
      <c r="U35" s="99">
        <f>SUM(E35:S36)</f>
        <v>516</v>
      </c>
    </row>
    <row r="36">
      <c r="A36" s="100"/>
      <c r="B36" s="101"/>
      <c r="C36" s="101"/>
      <c r="D36" s="101"/>
      <c r="E36" s="101"/>
      <c r="F36" s="98"/>
      <c r="G36" s="101"/>
      <c r="H36" s="98"/>
      <c r="I36" s="101"/>
      <c r="J36" s="98"/>
      <c r="K36" s="101"/>
      <c r="L36" s="98"/>
      <c r="M36" s="101"/>
      <c r="N36" s="98"/>
      <c r="O36" s="101"/>
      <c r="P36" s="98"/>
      <c r="Q36" s="101"/>
      <c r="R36" s="98"/>
      <c r="S36" s="101"/>
      <c r="T36" s="98"/>
      <c r="U36" s="101"/>
    </row>
    <row r="37" ht="22.5" customHeight="1">
      <c r="A37" s="94">
        <v>18.0</v>
      </c>
      <c r="B37" s="95" t="s">
        <v>15</v>
      </c>
      <c r="C37" s="95">
        <v>799638.0</v>
      </c>
      <c r="D37" s="96" t="s">
        <v>37</v>
      </c>
      <c r="E37" s="97">
        <v>160.0</v>
      </c>
      <c r="F37" s="98"/>
      <c r="G37" s="97">
        <v>0.0</v>
      </c>
      <c r="H37" s="98"/>
      <c r="I37" s="97">
        <v>0.0</v>
      </c>
      <c r="J37" s="98"/>
      <c r="K37" s="97">
        <v>0.0</v>
      </c>
      <c r="L37" s="98"/>
      <c r="M37" s="97">
        <v>1.0</v>
      </c>
      <c r="N37" s="98"/>
      <c r="O37" s="97">
        <v>0.0</v>
      </c>
      <c r="P37" s="98"/>
      <c r="Q37" s="97">
        <v>6.0</v>
      </c>
      <c r="R37" s="98"/>
      <c r="S37" s="97">
        <v>8.0</v>
      </c>
      <c r="T37" s="98"/>
      <c r="U37" s="99">
        <f>SUM(E37:S38)</f>
        <v>175</v>
      </c>
    </row>
    <row r="38">
      <c r="A38" s="100"/>
      <c r="B38" s="101"/>
      <c r="C38" s="101"/>
      <c r="D38" s="101"/>
      <c r="E38" s="101"/>
      <c r="F38" s="98"/>
      <c r="G38" s="101"/>
      <c r="H38" s="98"/>
      <c r="I38" s="101"/>
      <c r="J38" s="98"/>
      <c r="K38" s="101"/>
      <c r="L38" s="98"/>
      <c r="M38" s="101"/>
      <c r="N38" s="98"/>
      <c r="O38" s="101"/>
      <c r="P38" s="98"/>
      <c r="Q38" s="101"/>
      <c r="R38" s="98"/>
      <c r="S38" s="101"/>
      <c r="T38" s="98"/>
      <c r="U38" s="101"/>
    </row>
    <row r="39">
      <c r="A39" s="94">
        <v>19.0</v>
      </c>
      <c r="B39" s="95" t="s">
        <v>15</v>
      </c>
      <c r="C39" s="95">
        <v>809892.0</v>
      </c>
      <c r="D39" s="96" t="s">
        <v>38</v>
      </c>
      <c r="E39" s="97">
        <v>185.0</v>
      </c>
      <c r="F39" s="98"/>
      <c r="G39" s="97">
        <v>0.0</v>
      </c>
      <c r="H39" s="98"/>
      <c r="I39" s="97">
        <v>0.0</v>
      </c>
      <c r="J39" s="98"/>
      <c r="K39" s="97">
        <v>0.0</v>
      </c>
      <c r="L39" s="98"/>
      <c r="M39" s="97">
        <v>1.0</v>
      </c>
      <c r="N39" s="98"/>
      <c r="O39" s="97">
        <v>1.0</v>
      </c>
      <c r="P39" s="98"/>
      <c r="Q39" s="97">
        <v>6.0</v>
      </c>
      <c r="R39" s="98"/>
      <c r="S39" s="97">
        <v>8.0</v>
      </c>
      <c r="T39" s="98"/>
      <c r="U39" s="99">
        <f>SUM(E39:S40)</f>
        <v>201</v>
      </c>
    </row>
    <row r="40">
      <c r="A40" s="100"/>
      <c r="B40" s="101"/>
      <c r="C40" s="101"/>
      <c r="D40" s="101"/>
      <c r="E40" s="101"/>
      <c r="F40" s="98"/>
      <c r="G40" s="101"/>
      <c r="H40" s="98"/>
      <c r="I40" s="101"/>
      <c r="J40" s="98"/>
      <c r="K40" s="101"/>
      <c r="L40" s="98"/>
      <c r="M40" s="101"/>
      <c r="N40" s="98"/>
      <c r="O40" s="101"/>
      <c r="P40" s="98"/>
      <c r="Q40" s="101"/>
      <c r="R40" s="98"/>
      <c r="S40" s="101"/>
      <c r="T40" s="98"/>
      <c r="U40" s="101"/>
    </row>
    <row r="41" ht="18.0" customHeight="1">
      <c r="A41" s="94">
        <v>20.0</v>
      </c>
      <c r="B41" s="95" t="s">
        <v>20</v>
      </c>
      <c r="C41" s="95">
        <v>796981.0</v>
      </c>
      <c r="D41" s="96" t="s">
        <v>39</v>
      </c>
      <c r="E41" s="97">
        <v>180.0</v>
      </c>
      <c r="F41" s="98"/>
      <c r="G41" s="97">
        <v>0.0</v>
      </c>
      <c r="H41" s="98"/>
      <c r="I41" s="97">
        <v>20.0</v>
      </c>
      <c r="J41" s="98"/>
      <c r="K41" s="97">
        <v>0.0</v>
      </c>
      <c r="L41" s="98"/>
      <c r="M41" s="97">
        <v>0.0</v>
      </c>
      <c r="N41" s="98"/>
      <c r="O41" s="97">
        <v>70.0</v>
      </c>
      <c r="P41" s="98"/>
      <c r="Q41" s="97">
        <v>20.0</v>
      </c>
      <c r="R41" s="98"/>
      <c r="S41" s="97">
        <v>0.0</v>
      </c>
      <c r="T41" s="98"/>
      <c r="U41" s="99">
        <f>SUM(E41:S42)</f>
        <v>290</v>
      </c>
    </row>
    <row r="42">
      <c r="A42" s="100"/>
      <c r="B42" s="101"/>
      <c r="C42" s="101"/>
      <c r="D42" s="101"/>
      <c r="E42" s="101"/>
      <c r="F42" s="98"/>
      <c r="G42" s="101"/>
      <c r="H42" s="98"/>
      <c r="I42" s="101"/>
      <c r="J42" s="98"/>
      <c r="K42" s="101"/>
      <c r="L42" s="98"/>
      <c r="M42" s="101"/>
      <c r="N42" s="98"/>
      <c r="O42" s="101"/>
      <c r="P42" s="98"/>
      <c r="Q42" s="101"/>
      <c r="R42" s="98"/>
      <c r="S42" s="101"/>
      <c r="T42" s="98"/>
      <c r="U42" s="101"/>
    </row>
    <row r="43" ht="36.75" customHeight="1">
      <c r="A43" s="94">
        <v>21.0</v>
      </c>
      <c r="B43" s="95" t="s">
        <v>18</v>
      </c>
      <c r="C43" s="95"/>
      <c r="D43" s="96" t="s">
        <v>40</v>
      </c>
      <c r="E43" s="97">
        <v>10.0</v>
      </c>
      <c r="F43" s="98"/>
      <c r="G43" s="97"/>
      <c r="H43" s="98"/>
      <c r="I43" s="97"/>
      <c r="J43" s="98"/>
      <c r="K43" s="97"/>
      <c r="L43" s="98"/>
      <c r="M43" s="97"/>
      <c r="N43" s="98"/>
      <c r="O43" s="97"/>
      <c r="P43" s="98"/>
      <c r="Q43" s="97"/>
      <c r="R43" s="98"/>
      <c r="S43" s="97"/>
      <c r="T43" s="98"/>
      <c r="U43" s="99">
        <f>SUM(E43:S44)</f>
        <v>10</v>
      </c>
    </row>
    <row r="44" ht="39.0" customHeight="1">
      <c r="A44" s="100"/>
      <c r="B44" s="101"/>
      <c r="C44" s="101"/>
      <c r="D44" s="101"/>
      <c r="E44" s="101"/>
      <c r="F44" s="98"/>
      <c r="G44" s="101"/>
      <c r="H44" s="98"/>
      <c r="I44" s="101"/>
      <c r="J44" s="98"/>
      <c r="K44" s="101"/>
      <c r="L44" s="98"/>
      <c r="M44" s="101"/>
      <c r="N44" s="98"/>
      <c r="O44" s="101"/>
      <c r="P44" s="98"/>
      <c r="Q44" s="101"/>
      <c r="R44" s="98"/>
      <c r="S44" s="101"/>
      <c r="T44" s="98"/>
      <c r="U44" s="101"/>
    </row>
    <row r="45" ht="22.5" customHeight="1">
      <c r="A45" s="94">
        <v>22.0</v>
      </c>
      <c r="B45" s="95" t="s">
        <v>18</v>
      </c>
      <c r="C45" s="95"/>
      <c r="D45" s="96" t="s">
        <v>41</v>
      </c>
      <c r="E45" s="97">
        <v>70.0</v>
      </c>
      <c r="F45" s="98"/>
      <c r="G45" s="97"/>
      <c r="H45" s="98"/>
      <c r="I45" s="97"/>
      <c r="J45" s="98"/>
      <c r="K45" s="97"/>
      <c r="L45" s="98"/>
      <c r="M45" s="97"/>
      <c r="N45" s="98"/>
      <c r="O45" s="97"/>
      <c r="P45" s="98"/>
      <c r="Q45" s="97"/>
      <c r="R45" s="98"/>
      <c r="S45" s="97"/>
      <c r="T45" s="98"/>
      <c r="U45" s="99">
        <f>SUM(E45:S46)</f>
        <v>70</v>
      </c>
    </row>
    <row r="46" ht="26.25" customHeight="1">
      <c r="A46" s="100"/>
      <c r="B46" s="101"/>
      <c r="C46" s="101"/>
      <c r="D46" s="101"/>
      <c r="E46" s="101"/>
      <c r="F46" s="98"/>
      <c r="G46" s="101"/>
      <c r="H46" s="98"/>
      <c r="I46" s="101"/>
      <c r="J46" s="98"/>
      <c r="K46" s="101"/>
      <c r="L46" s="98"/>
      <c r="M46" s="101"/>
      <c r="N46" s="98"/>
      <c r="O46" s="101"/>
      <c r="P46" s="98"/>
      <c r="Q46" s="101"/>
      <c r="R46" s="98"/>
      <c r="S46" s="101"/>
      <c r="T46" s="98"/>
      <c r="U46" s="101"/>
    </row>
    <row r="47" ht="17.25" customHeight="1">
      <c r="A47" s="94">
        <v>23.0</v>
      </c>
      <c r="B47" s="95" t="s">
        <v>18</v>
      </c>
      <c r="C47" s="95"/>
      <c r="D47" s="96" t="s">
        <v>42</v>
      </c>
      <c r="E47" s="97">
        <v>70.0</v>
      </c>
      <c r="F47" s="98"/>
      <c r="G47" s="97"/>
      <c r="H47" s="98"/>
      <c r="I47" s="97"/>
      <c r="J47" s="98"/>
      <c r="K47" s="97"/>
      <c r="L47" s="98"/>
      <c r="M47" s="97"/>
      <c r="N47" s="98"/>
      <c r="O47" s="97"/>
      <c r="P47" s="98"/>
      <c r="Q47" s="97"/>
      <c r="R47" s="98"/>
      <c r="S47" s="97"/>
      <c r="T47" s="98"/>
      <c r="U47" s="99">
        <f>SUM(E47:S48)</f>
        <v>70</v>
      </c>
    </row>
    <row r="48">
      <c r="A48" s="100"/>
      <c r="B48" s="101"/>
      <c r="C48" s="101"/>
      <c r="D48" s="101"/>
      <c r="E48" s="101"/>
      <c r="F48" s="98"/>
      <c r="G48" s="101"/>
      <c r="H48" s="98"/>
      <c r="I48" s="101"/>
      <c r="J48" s="98"/>
      <c r="K48" s="101"/>
      <c r="L48" s="98"/>
      <c r="M48" s="101"/>
      <c r="N48" s="98"/>
      <c r="O48" s="101"/>
      <c r="P48" s="98"/>
      <c r="Q48" s="101"/>
      <c r="R48" s="98"/>
      <c r="S48" s="101"/>
      <c r="T48" s="98"/>
      <c r="U48" s="101"/>
    </row>
    <row r="49">
      <c r="A49" s="94">
        <v>24.0</v>
      </c>
      <c r="B49" s="95" t="s">
        <v>15</v>
      </c>
      <c r="C49" s="95">
        <v>809898.0</v>
      </c>
      <c r="D49" s="96" t="s">
        <v>43</v>
      </c>
      <c r="E49" s="97">
        <v>250.0</v>
      </c>
      <c r="F49" s="98"/>
      <c r="G49" s="97">
        <v>0.0</v>
      </c>
      <c r="H49" s="98"/>
      <c r="I49" s="97">
        <v>0.0</v>
      </c>
      <c r="J49" s="98"/>
      <c r="K49" s="97">
        <v>4.0</v>
      </c>
      <c r="L49" s="98"/>
      <c r="M49" s="97">
        <v>13.0</v>
      </c>
      <c r="N49" s="98"/>
      <c r="O49" s="97">
        <v>23.0</v>
      </c>
      <c r="P49" s="98"/>
      <c r="Q49" s="97">
        <v>17.0</v>
      </c>
      <c r="R49" s="98"/>
      <c r="S49" s="97">
        <v>100.0</v>
      </c>
      <c r="T49" s="98"/>
      <c r="U49" s="99">
        <f>SUM(E49:S50)</f>
        <v>407</v>
      </c>
    </row>
    <row r="50">
      <c r="A50" s="100"/>
      <c r="B50" s="101"/>
      <c r="C50" s="101"/>
      <c r="D50" s="101"/>
      <c r="E50" s="101"/>
      <c r="F50" s="98"/>
      <c r="G50" s="101"/>
      <c r="H50" s="98"/>
      <c r="I50" s="101"/>
      <c r="J50" s="98"/>
      <c r="K50" s="101"/>
      <c r="L50" s="98"/>
      <c r="M50" s="101"/>
      <c r="N50" s="98"/>
      <c r="O50" s="101"/>
      <c r="P50" s="98"/>
      <c r="Q50" s="101"/>
      <c r="R50" s="98"/>
      <c r="S50" s="101"/>
      <c r="T50" s="98"/>
      <c r="U50" s="101"/>
    </row>
    <row r="51" ht="24.0" customHeight="1">
      <c r="A51" s="94">
        <v>25.0</v>
      </c>
      <c r="B51" s="95" t="s">
        <v>26</v>
      </c>
      <c r="C51" s="95">
        <v>799648.0</v>
      </c>
      <c r="D51" s="96" t="s">
        <v>44</v>
      </c>
      <c r="E51" s="97">
        <v>130.0</v>
      </c>
      <c r="F51" s="98"/>
      <c r="G51" s="97">
        <v>0.0</v>
      </c>
      <c r="H51" s="98"/>
      <c r="I51" s="97">
        <v>10.0</v>
      </c>
      <c r="J51" s="98"/>
      <c r="K51" s="97">
        <v>1.0</v>
      </c>
      <c r="L51" s="98"/>
      <c r="M51" s="97">
        <v>0.0</v>
      </c>
      <c r="N51" s="98"/>
      <c r="O51" s="97">
        <v>1.0</v>
      </c>
      <c r="P51" s="98"/>
      <c r="Q51" s="97">
        <v>10.0</v>
      </c>
      <c r="R51" s="98"/>
      <c r="S51" s="97">
        <v>10.0</v>
      </c>
      <c r="T51" s="98"/>
      <c r="U51" s="99">
        <f>SUM(E51:S52)</f>
        <v>162</v>
      </c>
    </row>
    <row r="52">
      <c r="A52" s="100"/>
      <c r="B52" s="101"/>
      <c r="C52" s="101"/>
      <c r="D52" s="101"/>
      <c r="E52" s="101"/>
      <c r="F52" s="104"/>
      <c r="G52" s="101"/>
      <c r="H52" s="104"/>
      <c r="I52" s="101"/>
      <c r="J52" s="104"/>
      <c r="K52" s="101"/>
      <c r="L52" s="98"/>
      <c r="M52" s="101"/>
      <c r="N52" s="104"/>
      <c r="O52" s="101"/>
      <c r="P52" s="98"/>
      <c r="Q52" s="101"/>
      <c r="R52" s="98"/>
      <c r="S52" s="101"/>
      <c r="T52" s="98"/>
      <c r="U52" s="101"/>
    </row>
    <row r="53">
      <c r="A53" s="94">
        <v>26.0</v>
      </c>
      <c r="B53" s="95" t="s">
        <v>45</v>
      </c>
      <c r="C53" s="95">
        <v>61093.0</v>
      </c>
      <c r="D53" s="105" t="s">
        <v>46</v>
      </c>
      <c r="E53" s="97">
        <v>130.0</v>
      </c>
      <c r="F53" s="98"/>
      <c r="G53" s="97">
        <v>0.0</v>
      </c>
      <c r="H53" s="98"/>
      <c r="I53" s="97">
        <v>0.0</v>
      </c>
      <c r="J53" s="98"/>
      <c r="K53" s="97">
        <v>0.0</v>
      </c>
      <c r="L53" s="98"/>
      <c r="M53" s="97">
        <v>0.0</v>
      </c>
      <c r="N53" s="98"/>
      <c r="O53" s="97">
        <v>0.0</v>
      </c>
      <c r="P53" s="98"/>
      <c r="Q53" s="97">
        <v>4.0</v>
      </c>
      <c r="R53" s="98"/>
      <c r="S53" s="97">
        <v>0.0</v>
      </c>
      <c r="T53" s="98"/>
      <c r="U53" s="99">
        <f>SUM(E53:S54)</f>
        <v>134</v>
      </c>
    </row>
    <row r="54">
      <c r="A54" s="100"/>
      <c r="B54" s="101"/>
      <c r="C54" s="101"/>
      <c r="D54" s="103"/>
      <c r="E54" s="101"/>
      <c r="F54" s="104"/>
      <c r="G54" s="101"/>
      <c r="H54" s="104"/>
      <c r="I54" s="101"/>
      <c r="J54" s="104"/>
      <c r="K54" s="101"/>
      <c r="L54" s="98"/>
      <c r="M54" s="101"/>
      <c r="N54" s="104"/>
      <c r="O54" s="101"/>
      <c r="P54" s="98"/>
      <c r="Q54" s="101"/>
      <c r="R54" s="98"/>
      <c r="S54" s="101"/>
      <c r="T54" s="98"/>
      <c r="U54" s="101"/>
    </row>
    <row r="55">
      <c r="A55" s="94">
        <v>27.0</v>
      </c>
      <c r="B55" s="95" t="s">
        <v>15</v>
      </c>
      <c r="C55" s="95">
        <v>57192.0</v>
      </c>
      <c r="D55" s="96" t="s">
        <v>47</v>
      </c>
      <c r="E55" s="102">
        <v>1810.0</v>
      </c>
      <c r="F55" s="104"/>
      <c r="G55" s="97">
        <v>0.0</v>
      </c>
      <c r="H55" s="104"/>
      <c r="I55" s="97">
        <v>0.0</v>
      </c>
      <c r="J55" s="104"/>
      <c r="K55" s="97">
        <v>0.0</v>
      </c>
      <c r="L55" s="98"/>
      <c r="M55" s="97">
        <v>0.0</v>
      </c>
      <c r="N55" s="104"/>
      <c r="O55" s="97">
        <v>50.0</v>
      </c>
      <c r="P55" s="98"/>
      <c r="Q55" s="97">
        <v>110.0</v>
      </c>
      <c r="R55" s="98"/>
      <c r="S55" s="97">
        <v>0.0</v>
      </c>
      <c r="T55" s="98"/>
      <c r="U55" s="99">
        <f>SUM(E55:S56)</f>
        <v>1970</v>
      </c>
    </row>
    <row r="56">
      <c r="A56" s="100"/>
      <c r="B56" s="101"/>
      <c r="C56" s="101"/>
      <c r="D56" s="101"/>
      <c r="E56" s="103"/>
      <c r="F56" s="104"/>
      <c r="G56" s="101"/>
      <c r="H56" s="104"/>
      <c r="I56" s="101"/>
      <c r="J56" s="104"/>
      <c r="K56" s="101"/>
      <c r="L56" s="98"/>
      <c r="M56" s="101"/>
      <c r="N56" s="104"/>
      <c r="O56" s="101"/>
      <c r="P56" s="98"/>
      <c r="Q56" s="101"/>
      <c r="R56" s="98"/>
      <c r="S56" s="101"/>
      <c r="T56" s="98"/>
      <c r="U56" s="101"/>
    </row>
    <row r="57" ht="42.0" customHeight="1">
      <c r="A57" s="94">
        <v>28.0</v>
      </c>
      <c r="B57" s="95" t="s">
        <v>15</v>
      </c>
      <c r="C57" s="95"/>
      <c r="D57" s="96" t="s">
        <v>48</v>
      </c>
      <c r="E57" s="97">
        <v>120.0</v>
      </c>
      <c r="F57" s="104"/>
      <c r="G57" s="97"/>
      <c r="H57" s="104"/>
      <c r="I57" s="97"/>
      <c r="J57" s="104"/>
      <c r="K57" s="97"/>
      <c r="L57" s="98"/>
      <c r="M57" s="97"/>
      <c r="N57" s="104"/>
      <c r="O57" s="97"/>
      <c r="P57" s="98"/>
      <c r="Q57" s="97"/>
      <c r="R57" s="98"/>
      <c r="S57" s="97"/>
      <c r="T57" s="98"/>
      <c r="U57" s="99">
        <f>SUM(E57:S58)</f>
        <v>120</v>
      </c>
    </row>
    <row r="58" ht="36.75" customHeight="1">
      <c r="A58" s="100"/>
      <c r="B58" s="101"/>
      <c r="C58" s="101"/>
      <c r="D58" s="101"/>
      <c r="E58" s="101"/>
      <c r="F58" s="104"/>
      <c r="G58" s="101"/>
      <c r="H58" s="104"/>
      <c r="I58" s="101"/>
      <c r="J58" s="104"/>
      <c r="K58" s="101"/>
      <c r="L58" s="98"/>
      <c r="M58" s="101"/>
      <c r="N58" s="104"/>
      <c r="O58" s="101"/>
      <c r="P58" s="98"/>
      <c r="Q58" s="101"/>
      <c r="R58" s="98"/>
      <c r="S58" s="101"/>
      <c r="T58" s="98"/>
      <c r="U58" s="101"/>
    </row>
    <row r="59" ht="30.0" customHeight="1">
      <c r="A59" s="94">
        <v>29.0</v>
      </c>
      <c r="B59" s="95" t="s">
        <v>15</v>
      </c>
      <c r="C59" s="95">
        <v>796982.0</v>
      </c>
      <c r="D59" s="96" t="s">
        <v>49</v>
      </c>
      <c r="E59" s="106">
        <v>855.0</v>
      </c>
      <c r="F59" s="104"/>
      <c r="G59" s="97">
        <v>0.0</v>
      </c>
      <c r="H59" s="104"/>
      <c r="I59" s="97">
        <v>20.0</v>
      </c>
      <c r="J59" s="104"/>
      <c r="K59" s="97">
        <v>0.0</v>
      </c>
      <c r="L59" s="98"/>
      <c r="M59" s="97">
        <v>50.0</v>
      </c>
      <c r="N59" s="104"/>
      <c r="O59" s="97">
        <v>100.0</v>
      </c>
      <c r="P59" s="98"/>
      <c r="Q59" s="97">
        <v>63.0</v>
      </c>
      <c r="R59" s="98"/>
      <c r="S59" s="97">
        <v>0.0</v>
      </c>
      <c r="T59" s="98"/>
      <c r="U59" s="99">
        <f>SUM(E59:S60)</f>
        <v>1088</v>
      </c>
    </row>
    <row r="60">
      <c r="A60" s="100"/>
      <c r="B60" s="101"/>
      <c r="C60" s="101"/>
      <c r="D60" s="101"/>
      <c r="E60" s="101"/>
      <c r="F60" s="104"/>
      <c r="G60" s="101"/>
      <c r="H60" s="104"/>
      <c r="I60" s="101"/>
      <c r="J60" s="104"/>
      <c r="K60" s="101"/>
      <c r="L60" s="98"/>
      <c r="M60" s="101"/>
      <c r="N60" s="104"/>
      <c r="O60" s="101"/>
      <c r="P60" s="98"/>
      <c r="Q60" s="101"/>
      <c r="R60" s="98"/>
      <c r="S60" s="101"/>
      <c r="T60" s="98"/>
      <c r="U60" s="101"/>
    </row>
    <row r="61">
      <c r="A61" s="94">
        <v>30.0</v>
      </c>
      <c r="B61" s="95" t="s">
        <v>15</v>
      </c>
      <c r="C61" s="95">
        <v>809903.0</v>
      </c>
      <c r="D61" s="96" t="s">
        <v>50</v>
      </c>
      <c r="E61" s="97">
        <v>160.0</v>
      </c>
      <c r="F61" s="104"/>
      <c r="G61" s="97">
        <v>0.0</v>
      </c>
      <c r="H61" s="104"/>
      <c r="I61" s="97">
        <v>0.0</v>
      </c>
      <c r="J61" s="104"/>
      <c r="K61" s="97">
        <v>2.0</v>
      </c>
      <c r="L61" s="98"/>
      <c r="M61" s="97">
        <v>0.0</v>
      </c>
      <c r="N61" s="104"/>
      <c r="O61" s="97">
        <v>0.0</v>
      </c>
      <c r="P61" s="98"/>
      <c r="Q61" s="97">
        <v>10.0</v>
      </c>
      <c r="R61" s="98"/>
      <c r="S61" s="97">
        <v>50.0</v>
      </c>
      <c r="T61" s="98"/>
      <c r="U61" s="99">
        <f>SUM(E61:S62)</f>
        <v>222</v>
      </c>
    </row>
    <row r="62">
      <c r="A62" s="100"/>
      <c r="B62" s="101"/>
      <c r="C62" s="101"/>
      <c r="D62" s="101"/>
      <c r="E62" s="101"/>
      <c r="F62" s="104"/>
      <c r="G62" s="101"/>
      <c r="H62" s="104"/>
      <c r="I62" s="101"/>
      <c r="J62" s="104"/>
      <c r="K62" s="101"/>
      <c r="L62" s="98"/>
      <c r="M62" s="101"/>
      <c r="N62" s="104"/>
      <c r="O62" s="101"/>
      <c r="P62" s="98"/>
      <c r="Q62" s="101"/>
      <c r="R62" s="98"/>
      <c r="S62" s="101"/>
      <c r="T62" s="98"/>
      <c r="U62" s="101"/>
    </row>
    <row r="63" ht="24.0" customHeight="1">
      <c r="A63" s="94">
        <v>31.0</v>
      </c>
      <c r="B63" s="95" t="s">
        <v>26</v>
      </c>
      <c r="C63" s="95">
        <v>799649.0</v>
      </c>
      <c r="D63" s="96" t="s">
        <v>51</v>
      </c>
      <c r="E63" s="97">
        <v>100.0</v>
      </c>
      <c r="F63" s="104"/>
      <c r="G63" s="97">
        <v>0.0</v>
      </c>
      <c r="H63" s="104"/>
      <c r="I63" s="97">
        <v>0.0</v>
      </c>
      <c r="J63" s="104"/>
      <c r="K63" s="97">
        <v>0.0</v>
      </c>
      <c r="L63" s="98"/>
      <c r="M63" s="97">
        <v>0.0</v>
      </c>
      <c r="N63" s="104"/>
      <c r="O63" s="97">
        <v>0.0</v>
      </c>
      <c r="P63" s="98"/>
      <c r="Q63" s="97">
        <v>9.0</v>
      </c>
      <c r="R63" s="98"/>
      <c r="S63" s="97">
        <v>0.0</v>
      </c>
      <c r="T63" s="98"/>
      <c r="U63" s="99">
        <f>SUM(E63:S64)</f>
        <v>109</v>
      </c>
    </row>
    <row r="64" ht="24.0" customHeight="1">
      <c r="A64" s="100"/>
      <c r="B64" s="101"/>
      <c r="C64" s="101"/>
      <c r="D64" s="101"/>
      <c r="E64" s="101"/>
      <c r="F64" s="104"/>
      <c r="G64" s="101"/>
      <c r="H64" s="104"/>
      <c r="I64" s="101"/>
      <c r="J64" s="104"/>
      <c r="K64" s="101"/>
      <c r="L64" s="98"/>
      <c r="M64" s="101"/>
      <c r="N64" s="104"/>
      <c r="O64" s="101"/>
      <c r="P64" s="98"/>
      <c r="Q64" s="101"/>
      <c r="R64" s="98"/>
      <c r="S64" s="101"/>
      <c r="T64" s="98"/>
      <c r="U64" s="101"/>
    </row>
    <row r="65" ht="20.25" customHeight="1">
      <c r="A65" s="94">
        <v>32.0</v>
      </c>
      <c r="B65" s="95" t="s">
        <v>20</v>
      </c>
      <c r="C65" s="95"/>
      <c r="D65" s="96" t="s">
        <v>52</v>
      </c>
      <c r="E65" s="97">
        <v>30.0</v>
      </c>
      <c r="F65" s="104"/>
      <c r="G65" s="97"/>
      <c r="H65" s="104"/>
      <c r="I65" s="97"/>
      <c r="J65" s="104"/>
      <c r="K65" s="97"/>
      <c r="L65" s="98"/>
      <c r="M65" s="97"/>
      <c r="N65" s="104"/>
      <c r="O65" s="97"/>
      <c r="P65" s="98"/>
      <c r="Q65" s="97"/>
      <c r="R65" s="98"/>
      <c r="S65" s="97"/>
      <c r="T65" s="98"/>
      <c r="U65" s="99">
        <f>SUM(E65:S66)</f>
        <v>30</v>
      </c>
    </row>
    <row r="66">
      <c r="A66" s="100"/>
      <c r="B66" s="101"/>
      <c r="C66" s="101"/>
      <c r="D66" s="101"/>
      <c r="E66" s="101"/>
      <c r="F66" s="104"/>
      <c r="G66" s="101"/>
      <c r="H66" s="104"/>
      <c r="I66" s="101"/>
      <c r="J66" s="104"/>
      <c r="K66" s="101"/>
      <c r="L66" s="98"/>
      <c r="M66" s="101"/>
      <c r="N66" s="104"/>
      <c r="O66" s="101"/>
      <c r="P66" s="98"/>
      <c r="Q66" s="101"/>
      <c r="R66" s="98"/>
      <c r="S66" s="101"/>
      <c r="T66" s="98"/>
      <c r="U66" s="101"/>
    </row>
    <row r="67" ht="29.25" customHeight="1">
      <c r="A67" s="94">
        <v>33.0</v>
      </c>
      <c r="B67" s="95" t="s">
        <v>15</v>
      </c>
      <c r="C67" s="95"/>
      <c r="D67" s="96" t="s">
        <v>53</v>
      </c>
      <c r="E67" s="97">
        <v>45.0</v>
      </c>
      <c r="F67" s="104"/>
      <c r="G67" s="97"/>
      <c r="H67" s="104"/>
      <c r="I67" s="97"/>
      <c r="J67" s="104"/>
      <c r="K67" s="97"/>
      <c r="L67" s="98"/>
      <c r="M67" s="97"/>
      <c r="N67" s="104"/>
      <c r="O67" s="97"/>
      <c r="P67" s="98"/>
      <c r="Q67" s="97"/>
      <c r="R67" s="98"/>
      <c r="S67" s="97"/>
      <c r="T67" s="98"/>
      <c r="U67" s="99">
        <f>SUM(E67:S68)</f>
        <v>45</v>
      </c>
    </row>
    <row r="68">
      <c r="A68" s="100"/>
      <c r="B68" s="101"/>
      <c r="C68" s="101"/>
      <c r="D68" s="101"/>
      <c r="E68" s="101"/>
      <c r="F68" s="104"/>
      <c r="G68" s="101"/>
      <c r="H68" s="104"/>
      <c r="I68" s="101"/>
      <c r="J68" s="104"/>
      <c r="K68" s="101"/>
      <c r="L68" s="98"/>
      <c r="M68" s="101"/>
      <c r="N68" s="104"/>
      <c r="O68" s="101"/>
      <c r="P68" s="98"/>
      <c r="Q68" s="101"/>
      <c r="R68" s="98"/>
      <c r="S68" s="101"/>
      <c r="T68" s="98"/>
      <c r="U68" s="101"/>
    </row>
    <row r="69" ht="53.25" customHeight="1">
      <c r="A69" s="94">
        <v>34.0</v>
      </c>
      <c r="B69" s="95" t="s">
        <v>15</v>
      </c>
      <c r="C69" s="95"/>
      <c r="D69" s="96" t="s">
        <v>54</v>
      </c>
      <c r="E69" s="97">
        <v>35.0</v>
      </c>
      <c r="F69" s="104"/>
      <c r="G69" s="97"/>
      <c r="H69" s="104"/>
      <c r="I69" s="97"/>
      <c r="J69" s="104"/>
      <c r="K69" s="97"/>
      <c r="L69" s="98"/>
      <c r="M69" s="97"/>
      <c r="N69" s="104"/>
      <c r="O69" s="97"/>
      <c r="P69" s="98"/>
      <c r="Q69" s="97"/>
      <c r="R69" s="98"/>
      <c r="S69" s="97"/>
      <c r="T69" s="98"/>
      <c r="U69" s="99">
        <f>SUM(E69:S70)</f>
        <v>35</v>
      </c>
    </row>
    <row r="70" ht="33.75" customHeight="1">
      <c r="A70" s="100"/>
      <c r="B70" s="101"/>
      <c r="C70" s="101"/>
      <c r="D70" s="101"/>
      <c r="E70" s="101"/>
      <c r="F70" s="104"/>
      <c r="G70" s="101"/>
      <c r="H70" s="104"/>
      <c r="I70" s="101"/>
      <c r="J70" s="104"/>
      <c r="K70" s="101"/>
      <c r="L70" s="98"/>
      <c r="M70" s="101"/>
      <c r="N70" s="104"/>
      <c r="O70" s="101"/>
      <c r="P70" s="98"/>
      <c r="Q70" s="101"/>
      <c r="R70" s="98"/>
      <c r="S70" s="101"/>
      <c r="T70" s="98"/>
      <c r="U70" s="101"/>
    </row>
    <row r="71" ht="69.0" customHeight="1">
      <c r="A71" s="94">
        <v>35.0</v>
      </c>
      <c r="B71" s="95" t="s">
        <v>15</v>
      </c>
      <c r="C71" s="95">
        <v>65397.0</v>
      </c>
      <c r="D71" s="96" t="s">
        <v>55</v>
      </c>
      <c r="E71" s="97">
        <v>470.0</v>
      </c>
      <c r="F71" s="104"/>
      <c r="G71" s="97">
        <v>2.0</v>
      </c>
      <c r="H71" s="104"/>
      <c r="I71" s="97">
        <v>1.0</v>
      </c>
      <c r="J71" s="104"/>
      <c r="K71" s="97">
        <v>2.0</v>
      </c>
      <c r="L71" s="98"/>
      <c r="M71" s="97">
        <v>7.0</v>
      </c>
      <c r="N71" s="104"/>
      <c r="O71" s="97">
        <v>45.0</v>
      </c>
      <c r="P71" s="98"/>
      <c r="Q71" s="97">
        <v>27.0</v>
      </c>
      <c r="R71" s="98"/>
      <c r="S71" s="97">
        <v>5.0</v>
      </c>
      <c r="T71" s="98"/>
      <c r="U71" s="99">
        <f>SUM(E71:S72)</f>
        <v>559</v>
      </c>
    </row>
    <row r="72" ht="68.25" customHeight="1">
      <c r="A72" s="100"/>
      <c r="B72" s="101"/>
      <c r="C72" s="101"/>
      <c r="D72" s="101"/>
      <c r="E72" s="101"/>
      <c r="F72" s="104"/>
      <c r="G72" s="101"/>
      <c r="H72" s="104"/>
      <c r="I72" s="101"/>
      <c r="J72" s="104"/>
      <c r="K72" s="101"/>
      <c r="L72" s="98"/>
      <c r="M72" s="101"/>
      <c r="N72" s="104"/>
      <c r="O72" s="101"/>
      <c r="P72" s="98"/>
      <c r="Q72" s="101"/>
      <c r="R72" s="98"/>
      <c r="S72" s="101"/>
      <c r="T72" s="98"/>
      <c r="U72" s="101"/>
    </row>
    <row r="73" ht="64.5" customHeight="1">
      <c r="A73" s="94">
        <v>36.0</v>
      </c>
      <c r="B73" s="95" t="s">
        <v>15</v>
      </c>
      <c r="C73" s="95">
        <v>178.0</v>
      </c>
      <c r="D73" s="96" t="s">
        <v>56</v>
      </c>
      <c r="E73" s="97">
        <v>265.0</v>
      </c>
      <c r="F73" s="104"/>
      <c r="G73" s="97">
        <v>2.0</v>
      </c>
      <c r="H73" s="104"/>
      <c r="I73" s="97">
        <v>1.0</v>
      </c>
      <c r="J73" s="104"/>
      <c r="K73" s="97">
        <v>2.0</v>
      </c>
      <c r="L73" s="98"/>
      <c r="M73" s="97">
        <v>8.0</v>
      </c>
      <c r="N73" s="104"/>
      <c r="O73" s="97">
        <v>7.0</v>
      </c>
      <c r="P73" s="98"/>
      <c r="Q73" s="97">
        <v>26.0</v>
      </c>
      <c r="R73" s="98"/>
      <c r="S73" s="97">
        <v>5.0</v>
      </c>
      <c r="T73" s="98"/>
      <c r="U73" s="99">
        <f>SUM(E73:S74)</f>
        <v>316</v>
      </c>
    </row>
    <row r="74" ht="51.0" customHeight="1">
      <c r="A74" s="100"/>
      <c r="B74" s="101"/>
      <c r="C74" s="101"/>
      <c r="D74" s="101"/>
      <c r="E74" s="101"/>
      <c r="F74" s="104"/>
      <c r="G74" s="101"/>
      <c r="H74" s="104"/>
      <c r="I74" s="101"/>
      <c r="J74" s="104"/>
      <c r="K74" s="101"/>
      <c r="L74" s="98"/>
      <c r="M74" s="101"/>
      <c r="N74" s="104"/>
      <c r="O74" s="101"/>
      <c r="P74" s="98"/>
      <c r="Q74" s="101"/>
      <c r="R74" s="98"/>
      <c r="S74" s="101"/>
      <c r="T74" s="98"/>
      <c r="U74" s="101"/>
    </row>
    <row r="75" ht="29.25" customHeight="1">
      <c r="A75" s="94">
        <v>37.0</v>
      </c>
      <c r="B75" s="95" t="s">
        <v>26</v>
      </c>
      <c r="C75" s="95"/>
      <c r="D75" s="96" t="s">
        <v>57</v>
      </c>
      <c r="E75" s="102">
        <v>10.0</v>
      </c>
      <c r="F75" s="104"/>
      <c r="G75" s="97"/>
      <c r="H75" s="104"/>
      <c r="I75" s="97"/>
      <c r="J75" s="104"/>
      <c r="K75" s="97"/>
      <c r="L75" s="98"/>
      <c r="M75" s="97"/>
      <c r="N75" s="104"/>
      <c r="O75" s="97"/>
      <c r="P75" s="98"/>
      <c r="Q75" s="97"/>
      <c r="R75" s="98"/>
      <c r="S75" s="97"/>
      <c r="T75" s="98"/>
      <c r="U75" s="99">
        <f>SUM(E75:S76)</f>
        <v>10</v>
      </c>
    </row>
    <row r="76" ht="30.0" customHeight="1">
      <c r="A76" s="100"/>
      <c r="B76" s="101"/>
      <c r="C76" s="101"/>
      <c r="D76" s="101"/>
      <c r="E76" s="103"/>
      <c r="F76" s="104"/>
      <c r="G76" s="101"/>
      <c r="H76" s="104"/>
      <c r="I76" s="101"/>
      <c r="J76" s="104"/>
      <c r="K76" s="101"/>
      <c r="L76" s="98"/>
      <c r="M76" s="101"/>
      <c r="N76" s="104"/>
      <c r="O76" s="101"/>
      <c r="P76" s="98"/>
      <c r="Q76" s="101"/>
      <c r="R76" s="98"/>
      <c r="S76" s="101"/>
      <c r="T76" s="98"/>
      <c r="U76" s="101"/>
    </row>
    <row r="77" ht="27.75" customHeight="1">
      <c r="A77" s="94">
        <v>38.0</v>
      </c>
      <c r="B77" s="95" t="s">
        <v>58</v>
      </c>
      <c r="C77" s="95">
        <v>55852.0</v>
      </c>
      <c r="D77" s="96" t="s">
        <v>59</v>
      </c>
      <c r="E77" s="106">
        <v>310.0</v>
      </c>
      <c r="F77" s="104"/>
      <c r="G77" s="97">
        <v>4.0</v>
      </c>
      <c r="H77" s="104"/>
      <c r="I77" s="97">
        <v>2.0</v>
      </c>
      <c r="J77" s="104"/>
      <c r="K77" s="97">
        <v>2.0</v>
      </c>
      <c r="L77" s="98"/>
      <c r="M77" s="97">
        <v>5.0</v>
      </c>
      <c r="N77" s="104"/>
      <c r="O77" s="97">
        <v>8.0</v>
      </c>
      <c r="P77" s="98"/>
      <c r="Q77" s="97">
        <v>29.0</v>
      </c>
      <c r="R77" s="98"/>
      <c r="S77" s="97">
        <v>5.0</v>
      </c>
      <c r="T77" s="98"/>
      <c r="U77" s="99">
        <f>SUM(E77:S78)</f>
        <v>365</v>
      </c>
    </row>
    <row r="78">
      <c r="A78" s="100"/>
      <c r="B78" s="101"/>
      <c r="C78" s="101"/>
      <c r="D78" s="101"/>
      <c r="E78" s="101"/>
      <c r="F78" s="104"/>
      <c r="G78" s="101"/>
      <c r="H78" s="104"/>
      <c r="I78" s="101"/>
      <c r="J78" s="104"/>
      <c r="K78" s="101"/>
      <c r="L78" s="98"/>
      <c r="M78" s="101"/>
      <c r="N78" s="104"/>
      <c r="O78" s="101"/>
      <c r="P78" s="98"/>
      <c r="Q78" s="101"/>
      <c r="R78" s="98"/>
      <c r="S78" s="101"/>
      <c r="T78" s="98"/>
      <c r="U78" s="101"/>
    </row>
    <row r="79" ht="34.5" customHeight="1">
      <c r="A79" s="94">
        <v>39.0</v>
      </c>
      <c r="B79" s="95" t="s">
        <v>58</v>
      </c>
      <c r="C79" s="95">
        <v>65398.0</v>
      </c>
      <c r="D79" s="96" t="s">
        <v>60</v>
      </c>
      <c r="E79" s="97">
        <v>340.0</v>
      </c>
      <c r="F79" s="104"/>
      <c r="G79" s="97">
        <v>4.0</v>
      </c>
      <c r="H79" s="104"/>
      <c r="I79" s="97">
        <v>2.0</v>
      </c>
      <c r="J79" s="104"/>
      <c r="K79" s="97">
        <v>2.0</v>
      </c>
      <c r="L79" s="98"/>
      <c r="M79" s="97">
        <v>4.0</v>
      </c>
      <c r="N79" s="104"/>
      <c r="O79" s="97">
        <v>21.0</v>
      </c>
      <c r="P79" s="98"/>
      <c r="Q79" s="97">
        <v>25.0</v>
      </c>
      <c r="R79" s="98"/>
      <c r="S79" s="97">
        <v>5.0</v>
      </c>
      <c r="T79" s="98"/>
      <c r="U79" s="99">
        <f>SUM(E79:S80)</f>
        <v>403</v>
      </c>
    </row>
    <row r="80">
      <c r="A80" s="100"/>
      <c r="B80" s="101"/>
      <c r="C80" s="101"/>
      <c r="D80" s="101"/>
      <c r="E80" s="101"/>
      <c r="F80" s="104"/>
      <c r="G80" s="101"/>
      <c r="H80" s="104"/>
      <c r="I80" s="101"/>
      <c r="J80" s="104"/>
      <c r="K80" s="101"/>
      <c r="L80" s="98"/>
      <c r="M80" s="101"/>
      <c r="N80" s="104"/>
      <c r="O80" s="101"/>
      <c r="P80" s="98"/>
      <c r="Q80" s="101"/>
      <c r="R80" s="98"/>
      <c r="S80" s="101"/>
      <c r="T80" s="98"/>
      <c r="U80" s="101"/>
    </row>
    <row r="81" ht="41.25" customHeight="1">
      <c r="A81" s="94">
        <v>40.0</v>
      </c>
      <c r="B81" s="95" t="s">
        <v>15</v>
      </c>
      <c r="C81" s="95">
        <v>809916.0</v>
      </c>
      <c r="D81" s="96" t="s">
        <v>61</v>
      </c>
      <c r="E81" s="97">
        <v>160.0</v>
      </c>
      <c r="F81" s="104"/>
      <c r="G81" s="97">
        <v>0.0</v>
      </c>
      <c r="H81" s="104"/>
      <c r="I81" s="97">
        <v>0.0</v>
      </c>
      <c r="J81" s="104"/>
      <c r="K81" s="97">
        <v>0.0</v>
      </c>
      <c r="L81" s="98"/>
      <c r="M81" s="97">
        <v>0.0</v>
      </c>
      <c r="N81" s="104"/>
      <c r="O81" s="97">
        <v>0.0</v>
      </c>
      <c r="P81" s="98"/>
      <c r="Q81" s="97">
        <v>6.0</v>
      </c>
      <c r="R81" s="98"/>
      <c r="S81" s="97">
        <v>0.0</v>
      </c>
      <c r="T81" s="98"/>
      <c r="U81" s="99">
        <f>SUM(E81:S82)</f>
        <v>166</v>
      </c>
    </row>
    <row r="82" ht="27.0" customHeight="1">
      <c r="A82" s="100"/>
      <c r="B82" s="101"/>
      <c r="C82" s="101"/>
      <c r="D82" s="101"/>
      <c r="E82" s="101"/>
      <c r="F82" s="104"/>
      <c r="G82" s="101"/>
      <c r="H82" s="104"/>
      <c r="I82" s="101"/>
      <c r="J82" s="104"/>
      <c r="K82" s="101"/>
      <c r="L82" s="98"/>
      <c r="M82" s="101"/>
      <c r="N82" s="104"/>
      <c r="O82" s="101"/>
      <c r="P82" s="98"/>
      <c r="Q82" s="101"/>
      <c r="R82" s="98"/>
      <c r="S82" s="101"/>
      <c r="T82" s="98"/>
      <c r="U82" s="101"/>
    </row>
    <row r="83">
      <c r="A83" s="94">
        <v>41.0</v>
      </c>
      <c r="B83" s="95" t="s">
        <v>15</v>
      </c>
      <c r="C83" s="95">
        <v>809915.0</v>
      </c>
      <c r="D83" s="96" t="s">
        <v>62</v>
      </c>
      <c r="E83" s="97">
        <v>160.0</v>
      </c>
      <c r="F83" s="104"/>
      <c r="G83" s="97">
        <v>0.0</v>
      </c>
      <c r="H83" s="104"/>
      <c r="I83" s="97">
        <v>0.0</v>
      </c>
      <c r="J83" s="104"/>
      <c r="K83" s="97">
        <v>0.0</v>
      </c>
      <c r="L83" s="98"/>
      <c r="M83" s="97">
        <v>0.0</v>
      </c>
      <c r="N83" s="104"/>
      <c r="O83" s="97">
        <v>2.0</v>
      </c>
      <c r="P83" s="98"/>
      <c r="Q83" s="97">
        <v>4.0</v>
      </c>
      <c r="R83" s="98"/>
      <c r="S83" s="97">
        <v>0.0</v>
      </c>
      <c r="T83" s="98"/>
      <c r="U83" s="99">
        <f>SUM(E83:S84)</f>
        <v>166</v>
      </c>
    </row>
    <row r="84">
      <c r="A84" s="100"/>
      <c r="B84" s="101"/>
      <c r="C84" s="101"/>
      <c r="D84" s="101"/>
      <c r="E84" s="101"/>
      <c r="F84" s="104"/>
      <c r="G84" s="101"/>
      <c r="H84" s="104"/>
      <c r="I84" s="101"/>
      <c r="J84" s="104"/>
      <c r="K84" s="101"/>
      <c r="L84" s="98"/>
      <c r="M84" s="101"/>
      <c r="N84" s="104"/>
      <c r="O84" s="101"/>
      <c r="P84" s="98"/>
      <c r="Q84" s="101"/>
      <c r="R84" s="98"/>
      <c r="S84" s="101"/>
      <c r="T84" s="98"/>
      <c r="U84" s="101"/>
    </row>
    <row r="85" ht="30.75" customHeight="1">
      <c r="A85" s="94">
        <v>42.0</v>
      </c>
      <c r="B85" s="95" t="s">
        <v>15</v>
      </c>
      <c r="C85" s="95"/>
      <c r="D85" s="107" t="s">
        <v>63</v>
      </c>
      <c r="E85" s="102"/>
      <c r="F85" s="104"/>
      <c r="G85" s="97"/>
      <c r="H85" s="104"/>
      <c r="I85" s="97"/>
      <c r="J85" s="104"/>
      <c r="K85" s="97"/>
      <c r="L85" s="98"/>
      <c r="M85" s="97"/>
      <c r="N85" s="104"/>
      <c r="O85" s="97"/>
      <c r="P85" s="98"/>
      <c r="Q85" s="97">
        <v>40.0</v>
      </c>
      <c r="R85" s="98"/>
      <c r="S85" s="97"/>
      <c r="T85" s="98"/>
      <c r="U85" s="99">
        <f>SUM(E85:S86)</f>
        <v>40</v>
      </c>
    </row>
    <row r="86" ht="39.0" customHeight="1">
      <c r="A86" s="100"/>
      <c r="B86" s="101"/>
      <c r="C86" s="101"/>
      <c r="D86" s="101"/>
      <c r="E86" s="103"/>
      <c r="F86" s="104"/>
      <c r="G86" s="101"/>
      <c r="H86" s="104"/>
      <c r="I86" s="101"/>
      <c r="J86" s="104"/>
      <c r="K86" s="101"/>
      <c r="L86" s="98"/>
      <c r="M86" s="101"/>
      <c r="N86" s="104"/>
      <c r="O86" s="101"/>
      <c r="P86" s="98"/>
      <c r="Q86" s="101"/>
      <c r="R86" s="98"/>
      <c r="S86" s="101"/>
      <c r="T86" s="98"/>
      <c r="U86" s="101"/>
    </row>
    <row r="87">
      <c r="A87" s="94">
        <v>43.0</v>
      </c>
      <c r="B87" s="95" t="s">
        <v>26</v>
      </c>
      <c r="C87" s="95">
        <v>799647.0</v>
      </c>
      <c r="D87" s="96" t="s">
        <v>64</v>
      </c>
      <c r="E87" s="97">
        <v>150.0</v>
      </c>
      <c r="F87" s="104"/>
      <c r="G87" s="97">
        <v>0.0</v>
      </c>
      <c r="H87" s="104"/>
      <c r="I87" s="97">
        <v>0.0</v>
      </c>
      <c r="J87" s="104"/>
      <c r="K87" s="97">
        <v>0.0</v>
      </c>
      <c r="L87" s="98"/>
      <c r="M87" s="97">
        <v>0.0</v>
      </c>
      <c r="N87" s="104"/>
      <c r="O87" s="97">
        <v>15.0</v>
      </c>
      <c r="P87" s="98"/>
      <c r="Q87" s="97">
        <v>13.0</v>
      </c>
      <c r="R87" s="98"/>
      <c r="S87" s="97">
        <v>100.0</v>
      </c>
      <c r="T87" s="98"/>
      <c r="U87" s="99">
        <f>SUM(E87:S88)</f>
        <v>278</v>
      </c>
    </row>
    <row r="88">
      <c r="A88" s="100"/>
      <c r="B88" s="101"/>
      <c r="C88" s="101"/>
      <c r="D88" s="101"/>
      <c r="E88" s="101"/>
      <c r="F88" s="104"/>
      <c r="G88" s="101"/>
      <c r="H88" s="104"/>
      <c r="I88" s="101"/>
      <c r="J88" s="104"/>
      <c r="K88" s="101"/>
      <c r="L88" s="98"/>
      <c r="M88" s="101"/>
      <c r="N88" s="104"/>
      <c r="O88" s="101"/>
      <c r="P88" s="98"/>
      <c r="Q88" s="101"/>
      <c r="R88" s="98"/>
      <c r="S88" s="101"/>
      <c r="T88" s="98"/>
      <c r="U88" s="101"/>
    </row>
    <row r="89" ht="18.75" customHeight="1">
      <c r="A89" s="94">
        <v>44.0</v>
      </c>
      <c r="B89" s="95" t="s">
        <v>15</v>
      </c>
      <c r="C89" s="95"/>
      <c r="D89" s="107" t="s">
        <v>65</v>
      </c>
      <c r="E89" s="102"/>
      <c r="F89" s="104"/>
      <c r="G89" s="97"/>
      <c r="H89" s="104"/>
      <c r="I89" s="97"/>
      <c r="J89" s="104"/>
      <c r="K89" s="97"/>
      <c r="L89" s="98"/>
      <c r="M89" s="97"/>
      <c r="N89" s="104"/>
      <c r="O89" s="97"/>
      <c r="P89" s="98"/>
      <c r="Q89" s="97">
        <v>35.0</v>
      </c>
      <c r="R89" s="98"/>
      <c r="S89" s="97"/>
      <c r="T89" s="98"/>
      <c r="U89" s="99">
        <f>SUM(E89:S90)</f>
        <v>35</v>
      </c>
    </row>
    <row r="90" ht="24.0" customHeight="1">
      <c r="A90" s="100"/>
      <c r="B90" s="101"/>
      <c r="C90" s="101"/>
      <c r="D90" s="101"/>
      <c r="E90" s="103"/>
      <c r="F90" s="104"/>
      <c r="G90" s="101"/>
      <c r="H90" s="104"/>
      <c r="I90" s="101"/>
      <c r="J90" s="104"/>
      <c r="K90" s="101"/>
      <c r="L90" s="98"/>
      <c r="M90" s="101"/>
      <c r="N90" s="104"/>
      <c r="O90" s="101"/>
      <c r="P90" s="98"/>
      <c r="Q90" s="101"/>
      <c r="R90" s="98"/>
      <c r="S90" s="101"/>
      <c r="T90" s="98"/>
      <c r="U90" s="101"/>
    </row>
    <row r="91">
      <c r="A91" s="94">
        <v>45.0</v>
      </c>
      <c r="B91" s="95" t="s">
        <v>26</v>
      </c>
      <c r="C91" s="95">
        <v>57202.0</v>
      </c>
      <c r="D91" s="96" t="s">
        <v>66</v>
      </c>
      <c r="E91" s="97">
        <v>151.0</v>
      </c>
      <c r="F91" s="104"/>
      <c r="G91" s="97">
        <v>0.0</v>
      </c>
      <c r="H91" s="104"/>
      <c r="I91" s="97">
        <v>0.0</v>
      </c>
      <c r="J91" s="104"/>
      <c r="K91" s="97">
        <v>0.0</v>
      </c>
      <c r="L91" s="98"/>
      <c r="M91" s="97">
        <v>0.0</v>
      </c>
      <c r="N91" s="104"/>
      <c r="O91" s="97">
        <v>0.0</v>
      </c>
      <c r="P91" s="98"/>
      <c r="Q91" s="97">
        <v>14.0</v>
      </c>
      <c r="R91" s="98"/>
      <c r="S91" s="97">
        <v>100.0</v>
      </c>
      <c r="T91" s="98"/>
      <c r="U91" s="99">
        <f>SUM(E91:S92)</f>
        <v>265</v>
      </c>
    </row>
    <row r="92">
      <c r="A92" s="100"/>
      <c r="B92" s="101"/>
      <c r="C92" s="101"/>
      <c r="D92" s="101"/>
      <c r="E92" s="101"/>
      <c r="F92" s="104"/>
      <c r="G92" s="101"/>
      <c r="H92" s="104"/>
      <c r="I92" s="101"/>
      <c r="J92" s="104"/>
      <c r="K92" s="101"/>
      <c r="L92" s="98"/>
      <c r="M92" s="101"/>
      <c r="N92" s="104"/>
      <c r="O92" s="101"/>
      <c r="P92" s="98"/>
      <c r="Q92" s="101"/>
      <c r="R92" s="98"/>
      <c r="S92" s="101"/>
      <c r="T92" s="98"/>
      <c r="U92" s="101"/>
    </row>
    <row r="93">
      <c r="A93" s="108"/>
      <c r="B93" s="109"/>
      <c r="C93" s="109"/>
      <c r="D93" s="109"/>
      <c r="E93" s="110"/>
      <c r="F93" s="111"/>
      <c r="G93" s="111"/>
      <c r="H93" s="111"/>
      <c r="I93" s="111"/>
      <c r="J93" s="111"/>
      <c r="K93" s="111"/>
      <c r="L93" s="112"/>
      <c r="M93" s="112"/>
      <c r="N93" s="111"/>
      <c r="O93" s="112"/>
      <c r="P93" s="112"/>
      <c r="Q93" s="112"/>
      <c r="R93" s="112"/>
      <c r="S93" s="112"/>
      <c r="T93" s="112"/>
      <c r="U93" s="112"/>
    </row>
    <row r="94">
      <c r="A94" s="113"/>
      <c r="B94" s="114"/>
      <c r="C94" s="114"/>
      <c r="D94" s="114"/>
      <c r="E94" s="115"/>
      <c r="F94" s="116"/>
      <c r="G94" s="116"/>
      <c r="H94" s="116"/>
      <c r="I94" s="116"/>
      <c r="J94" s="116"/>
      <c r="K94" s="116"/>
      <c r="N94" s="117"/>
    </row>
    <row r="95">
      <c r="A95" s="113"/>
      <c r="B95" s="114"/>
      <c r="C95" s="114"/>
      <c r="D95" s="114"/>
      <c r="E95" s="115"/>
      <c r="F95" s="116"/>
      <c r="G95" s="116"/>
      <c r="H95" s="116"/>
      <c r="I95" s="116"/>
      <c r="J95" s="116"/>
      <c r="K95" s="116"/>
      <c r="N95" s="117"/>
    </row>
    <row r="96">
      <c r="A96" s="113"/>
      <c r="B96" s="114"/>
      <c r="C96" s="114"/>
      <c r="D96" s="114"/>
      <c r="E96" s="115"/>
      <c r="F96" s="116"/>
      <c r="G96" s="116"/>
      <c r="H96" s="116"/>
      <c r="I96" s="116"/>
      <c r="J96" s="116"/>
      <c r="K96" s="116"/>
      <c r="N96" s="117"/>
    </row>
    <row r="97">
      <c r="A97" s="113"/>
      <c r="B97" s="114"/>
      <c r="C97" s="114"/>
      <c r="D97" s="114"/>
      <c r="E97" s="115"/>
      <c r="F97" s="116"/>
      <c r="G97" s="116"/>
      <c r="H97" s="116"/>
      <c r="I97" s="116"/>
      <c r="J97" s="116"/>
      <c r="K97" s="116"/>
      <c r="N97" s="117"/>
    </row>
    <row r="98">
      <c r="A98" s="113"/>
      <c r="B98" s="114"/>
      <c r="C98" s="114"/>
      <c r="D98" s="114"/>
      <c r="E98" s="115"/>
      <c r="F98" s="116"/>
      <c r="G98" s="116"/>
      <c r="H98" s="116"/>
      <c r="I98" s="116"/>
      <c r="J98" s="116"/>
      <c r="K98" s="116"/>
      <c r="N98" s="117"/>
    </row>
    <row r="99">
      <c r="A99" s="113"/>
      <c r="B99" s="114"/>
      <c r="C99" s="114"/>
      <c r="D99" s="114"/>
      <c r="E99" s="115"/>
      <c r="F99" s="116"/>
      <c r="G99" s="116"/>
      <c r="H99" s="116"/>
      <c r="I99" s="116"/>
      <c r="J99" s="116"/>
      <c r="K99" s="116"/>
      <c r="N99" s="117"/>
    </row>
    <row r="100">
      <c r="A100" s="113"/>
      <c r="B100" s="114"/>
      <c r="C100" s="114"/>
      <c r="D100" s="114"/>
      <c r="E100" s="115"/>
      <c r="F100" s="116"/>
      <c r="G100" s="116"/>
      <c r="H100" s="116"/>
      <c r="I100" s="116"/>
      <c r="J100" s="116"/>
      <c r="K100" s="116"/>
      <c r="N100" s="117"/>
    </row>
    <row r="101">
      <c r="A101" s="113"/>
      <c r="B101" s="114"/>
      <c r="C101" s="114"/>
      <c r="D101" s="114"/>
      <c r="E101" s="115"/>
      <c r="F101" s="116"/>
      <c r="G101" s="116"/>
      <c r="H101" s="116"/>
      <c r="I101" s="116"/>
      <c r="J101" s="116"/>
      <c r="K101" s="116"/>
      <c r="N101" s="117"/>
    </row>
    <row r="102">
      <c r="A102" s="113"/>
      <c r="B102" s="114"/>
      <c r="C102" s="114"/>
      <c r="D102" s="114"/>
      <c r="E102" s="115"/>
      <c r="F102" s="116"/>
      <c r="G102" s="116"/>
      <c r="H102" s="116"/>
      <c r="I102" s="116"/>
      <c r="J102" s="116"/>
      <c r="K102" s="116"/>
      <c r="N102" s="117"/>
    </row>
    <row r="103">
      <c r="A103" s="113"/>
      <c r="B103" s="114"/>
      <c r="C103" s="114"/>
      <c r="D103" s="114"/>
      <c r="E103" s="115"/>
      <c r="F103" s="116"/>
      <c r="G103" s="116"/>
      <c r="H103" s="116"/>
      <c r="I103" s="116"/>
      <c r="J103" s="116"/>
      <c r="K103" s="116"/>
      <c r="N103" s="117"/>
    </row>
    <row r="104">
      <c r="A104" s="113"/>
      <c r="B104" s="114"/>
      <c r="C104" s="114"/>
      <c r="D104" s="114"/>
      <c r="E104" s="115"/>
      <c r="F104" s="116"/>
      <c r="G104" s="116"/>
      <c r="H104" s="116"/>
      <c r="I104" s="116"/>
      <c r="J104" s="116"/>
      <c r="K104" s="116"/>
      <c r="N104" s="117"/>
    </row>
    <row r="105">
      <c r="A105" s="113"/>
      <c r="B105" s="114"/>
      <c r="C105" s="114"/>
      <c r="D105" s="114"/>
      <c r="E105" s="115"/>
      <c r="F105" s="116"/>
      <c r="G105" s="116"/>
      <c r="H105" s="116"/>
      <c r="I105" s="116"/>
      <c r="J105" s="116"/>
      <c r="K105" s="116"/>
      <c r="N105" s="117"/>
    </row>
    <row r="106">
      <c r="A106" s="113"/>
      <c r="B106" s="114"/>
      <c r="C106" s="114"/>
      <c r="D106" s="114"/>
      <c r="E106" s="115"/>
      <c r="F106" s="116"/>
      <c r="G106" s="116"/>
      <c r="H106" s="116"/>
      <c r="I106" s="116"/>
      <c r="J106" s="116"/>
      <c r="K106" s="116"/>
      <c r="N106" s="117"/>
    </row>
    <row r="107">
      <c r="A107" s="113"/>
      <c r="B107" s="114"/>
      <c r="C107" s="114"/>
      <c r="D107" s="114"/>
      <c r="E107" s="115"/>
      <c r="F107" s="116"/>
      <c r="G107" s="116"/>
      <c r="H107" s="116"/>
      <c r="I107" s="116"/>
      <c r="J107" s="116"/>
      <c r="K107" s="116"/>
      <c r="N107" s="117"/>
    </row>
    <row r="108">
      <c r="A108" s="113"/>
      <c r="B108" s="114"/>
      <c r="C108" s="114"/>
      <c r="D108" s="114"/>
      <c r="E108" s="115"/>
      <c r="F108" s="116"/>
      <c r="G108" s="116"/>
      <c r="H108" s="116"/>
      <c r="I108" s="116"/>
      <c r="J108" s="116"/>
      <c r="K108" s="116"/>
      <c r="N108" s="117"/>
    </row>
    <row r="109">
      <c r="A109" s="113"/>
      <c r="B109" s="114"/>
      <c r="C109" s="114"/>
      <c r="D109" s="114"/>
      <c r="E109" s="115"/>
      <c r="F109" s="116"/>
      <c r="G109" s="116"/>
      <c r="H109" s="116"/>
      <c r="I109" s="116"/>
      <c r="J109" s="116"/>
      <c r="K109" s="116"/>
      <c r="N109" s="117"/>
    </row>
    <row r="110">
      <c r="A110" s="113"/>
      <c r="B110" s="114"/>
      <c r="C110" s="114"/>
      <c r="D110" s="114"/>
      <c r="E110" s="115"/>
      <c r="F110" s="116"/>
      <c r="G110" s="116"/>
      <c r="H110" s="116"/>
      <c r="I110" s="116"/>
      <c r="J110" s="116"/>
      <c r="K110" s="116"/>
      <c r="N110" s="117"/>
    </row>
    <row r="111">
      <c r="A111" s="113"/>
      <c r="B111" s="114"/>
      <c r="C111" s="114"/>
      <c r="D111" s="114"/>
      <c r="E111" s="115"/>
      <c r="F111" s="116"/>
      <c r="G111" s="116"/>
      <c r="H111" s="116"/>
      <c r="I111" s="116"/>
      <c r="J111" s="116"/>
      <c r="K111" s="116"/>
      <c r="N111" s="117"/>
    </row>
    <row r="112">
      <c r="A112" s="113"/>
      <c r="B112" s="114"/>
      <c r="C112" s="114"/>
      <c r="D112" s="114"/>
      <c r="E112" s="115"/>
      <c r="F112" s="116"/>
      <c r="G112" s="116"/>
      <c r="H112" s="116"/>
      <c r="I112" s="116"/>
      <c r="J112" s="116"/>
      <c r="K112" s="116"/>
      <c r="N112" s="117"/>
    </row>
    <row r="113">
      <c r="A113" s="113"/>
      <c r="B113" s="114"/>
      <c r="C113" s="114"/>
      <c r="D113" s="114"/>
      <c r="E113" s="115"/>
      <c r="F113" s="116"/>
      <c r="G113" s="116"/>
      <c r="H113" s="116"/>
      <c r="I113" s="116"/>
      <c r="J113" s="116"/>
      <c r="K113" s="116"/>
      <c r="N113" s="117"/>
    </row>
    <row r="114">
      <c r="A114" s="113"/>
      <c r="B114" s="114"/>
      <c r="C114" s="114"/>
      <c r="D114" s="114"/>
      <c r="E114" s="115"/>
      <c r="F114" s="116"/>
      <c r="G114" s="116"/>
      <c r="H114" s="116"/>
      <c r="I114" s="116"/>
      <c r="J114" s="116"/>
      <c r="K114" s="116"/>
      <c r="N114" s="117"/>
    </row>
    <row r="115">
      <c r="A115" s="113"/>
      <c r="B115" s="114"/>
      <c r="C115" s="114"/>
      <c r="D115" s="114"/>
      <c r="E115" s="115"/>
      <c r="F115" s="116"/>
      <c r="G115" s="116"/>
      <c r="H115" s="116"/>
      <c r="I115" s="116"/>
      <c r="J115" s="116"/>
      <c r="K115" s="116"/>
      <c r="N115" s="117"/>
    </row>
    <row r="116">
      <c r="A116" s="113"/>
      <c r="B116" s="114"/>
      <c r="C116" s="114"/>
      <c r="D116" s="114"/>
      <c r="E116" s="115"/>
      <c r="F116" s="116"/>
      <c r="G116" s="116"/>
      <c r="H116" s="116"/>
      <c r="I116" s="116"/>
      <c r="J116" s="116"/>
      <c r="K116" s="116"/>
      <c r="N116" s="117"/>
    </row>
    <row r="117">
      <c r="A117" s="113"/>
      <c r="B117" s="114"/>
      <c r="C117" s="114"/>
      <c r="D117" s="114"/>
      <c r="E117" s="115"/>
      <c r="F117" s="116"/>
      <c r="G117" s="116"/>
      <c r="H117" s="116"/>
      <c r="I117" s="116"/>
      <c r="J117" s="116"/>
      <c r="K117" s="116"/>
      <c r="N117" s="117"/>
    </row>
    <row r="118">
      <c r="A118" s="113"/>
      <c r="B118" s="114"/>
      <c r="C118" s="114"/>
      <c r="D118" s="114"/>
      <c r="E118" s="115"/>
      <c r="F118" s="116"/>
      <c r="G118" s="116"/>
      <c r="H118" s="116"/>
      <c r="I118" s="116"/>
      <c r="J118" s="116"/>
      <c r="K118" s="116"/>
      <c r="N118" s="117"/>
    </row>
    <row r="119">
      <c r="A119" s="113"/>
      <c r="B119" s="114"/>
      <c r="C119" s="114"/>
      <c r="D119" s="114"/>
      <c r="E119" s="115"/>
      <c r="F119" s="116"/>
      <c r="G119" s="116"/>
      <c r="H119" s="116"/>
      <c r="I119" s="116"/>
      <c r="J119" s="116"/>
      <c r="K119" s="116"/>
      <c r="N119" s="117"/>
    </row>
    <row r="120">
      <c r="A120" s="113"/>
      <c r="B120" s="114"/>
      <c r="C120" s="114"/>
      <c r="D120" s="114"/>
      <c r="E120" s="115"/>
      <c r="F120" s="116"/>
      <c r="G120" s="116"/>
      <c r="H120" s="116"/>
      <c r="I120" s="116"/>
      <c r="J120" s="116"/>
      <c r="K120" s="116"/>
      <c r="N120" s="117"/>
    </row>
    <row r="121">
      <c r="A121" s="113"/>
      <c r="B121" s="114"/>
      <c r="C121" s="114"/>
      <c r="D121" s="114"/>
      <c r="E121" s="115"/>
      <c r="F121" s="116"/>
      <c r="G121" s="116"/>
      <c r="H121" s="116"/>
      <c r="I121" s="116"/>
      <c r="J121" s="116"/>
      <c r="K121" s="116"/>
      <c r="N121" s="117"/>
    </row>
    <row r="122">
      <c r="A122" s="113"/>
      <c r="B122" s="114"/>
      <c r="C122" s="114"/>
      <c r="D122" s="114"/>
      <c r="E122" s="115"/>
      <c r="F122" s="116"/>
      <c r="G122" s="116"/>
      <c r="H122" s="116"/>
      <c r="I122" s="116"/>
      <c r="J122" s="116"/>
      <c r="K122" s="116"/>
      <c r="N122" s="117"/>
    </row>
    <row r="123">
      <c r="A123" s="113"/>
      <c r="B123" s="114"/>
      <c r="C123" s="114"/>
      <c r="D123" s="114"/>
      <c r="E123" s="115"/>
      <c r="F123" s="116"/>
      <c r="G123" s="116"/>
      <c r="H123" s="116"/>
      <c r="I123" s="116"/>
      <c r="J123" s="116"/>
      <c r="K123" s="116"/>
      <c r="N123" s="117"/>
    </row>
    <row r="124">
      <c r="A124" s="113"/>
      <c r="B124" s="114"/>
      <c r="C124" s="114"/>
      <c r="D124" s="114"/>
      <c r="E124" s="115"/>
      <c r="F124" s="116"/>
      <c r="G124" s="116"/>
      <c r="H124" s="116"/>
      <c r="I124" s="116"/>
      <c r="J124" s="116"/>
      <c r="K124" s="116"/>
      <c r="N124" s="117"/>
    </row>
    <row r="125">
      <c r="A125" s="113"/>
      <c r="B125" s="114"/>
      <c r="C125" s="114"/>
      <c r="D125" s="114"/>
      <c r="E125" s="115"/>
      <c r="F125" s="116"/>
      <c r="G125" s="116"/>
      <c r="H125" s="116"/>
      <c r="I125" s="116"/>
      <c r="J125" s="116"/>
      <c r="K125" s="116"/>
      <c r="N125" s="117"/>
    </row>
    <row r="126">
      <c r="A126" s="113"/>
      <c r="B126" s="114"/>
      <c r="C126" s="114"/>
      <c r="D126" s="114"/>
      <c r="E126" s="115"/>
      <c r="F126" s="116"/>
      <c r="G126" s="116"/>
      <c r="H126" s="116"/>
      <c r="I126" s="116"/>
      <c r="J126" s="116"/>
      <c r="K126" s="116"/>
      <c r="N126" s="117"/>
    </row>
    <row r="127">
      <c r="A127" s="113"/>
      <c r="B127" s="114"/>
      <c r="C127" s="114"/>
      <c r="D127" s="114"/>
      <c r="E127" s="115"/>
      <c r="F127" s="116"/>
      <c r="G127" s="116"/>
      <c r="H127" s="116"/>
      <c r="I127" s="116"/>
      <c r="J127" s="116"/>
      <c r="K127" s="116"/>
      <c r="N127" s="117"/>
    </row>
    <row r="128">
      <c r="A128" s="113"/>
      <c r="B128" s="114"/>
      <c r="C128" s="114"/>
      <c r="D128" s="114"/>
      <c r="E128" s="115"/>
      <c r="F128" s="116"/>
      <c r="G128" s="116"/>
      <c r="H128" s="116"/>
      <c r="I128" s="116"/>
      <c r="J128" s="116"/>
      <c r="K128" s="116"/>
      <c r="N128" s="117"/>
    </row>
    <row r="129">
      <c r="A129" s="113"/>
      <c r="B129" s="114"/>
      <c r="C129" s="114"/>
      <c r="D129" s="114"/>
      <c r="E129" s="115"/>
      <c r="F129" s="116"/>
      <c r="G129" s="116"/>
      <c r="H129" s="116"/>
      <c r="I129" s="116"/>
      <c r="J129" s="116"/>
      <c r="K129" s="116"/>
      <c r="N129" s="117"/>
    </row>
    <row r="130">
      <c r="A130" s="113"/>
      <c r="B130" s="114"/>
      <c r="C130" s="114"/>
      <c r="D130" s="114"/>
      <c r="E130" s="115"/>
      <c r="F130" s="116"/>
      <c r="G130" s="116"/>
      <c r="H130" s="116"/>
      <c r="I130" s="116"/>
      <c r="J130" s="116"/>
      <c r="K130" s="116"/>
      <c r="N130" s="117"/>
    </row>
    <row r="131">
      <c r="A131" s="113"/>
      <c r="B131" s="114"/>
      <c r="C131" s="114"/>
      <c r="D131" s="114"/>
      <c r="E131" s="115"/>
      <c r="F131" s="116"/>
      <c r="G131" s="116"/>
      <c r="H131" s="116"/>
      <c r="I131" s="116"/>
      <c r="J131" s="116"/>
      <c r="K131" s="116"/>
      <c r="N131" s="117"/>
    </row>
    <row r="132">
      <c r="A132" s="113"/>
      <c r="B132" s="114"/>
      <c r="C132" s="114"/>
      <c r="D132" s="114"/>
      <c r="E132" s="115"/>
      <c r="F132" s="116"/>
      <c r="G132" s="116"/>
      <c r="H132" s="116"/>
      <c r="I132" s="116"/>
      <c r="J132" s="116"/>
      <c r="K132" s="116"/>
      <c r="N132" s="117"/>
    </row>
    <row r="133">
      <c r="A133" s="113"/>
      <c r="B133" s="114"/>
      <c r="C133" s="114"/>
      <c r="D133" s="114"/>
      <c r="E133" s="115"/>
      <c r="F133" s="116"/>
      <c r="G133" s="116"/>
      <c r="H133" s="116"/>
      <c r="I133" s="116"/>
      <c r="J133" s="116"/>
      <c r="K133" s="116"/>
      <c r="N133" s="117"/>
    </row>
    <row r="134">
      <c r="A134" s="113"/>
      <c r="B134" s="114"/>
      <c r="C134" s="114"/>
      <c r="D134" s="114"/>
      <c r="E134" s="115"/>
      <c r="F134" s="116"/>
      <c r="G134" s="116"/>
      <c r="H134" s="116"/>
      <c r="I134" s="116"/>
      <c r="J134" s="116"/>
      <c r="K134" s="116"/>
      <c r="N134" s="117"/>
    </row>
    <row r="135">
      <c r="A135" s="113"/>
      <c r="B135" s="114"/>
      <c r="C135" s="114"/>
      <c r="D135" s="114"/>
      <c r="E135" s="115"/>
      <c r="F135" s="116"/>
      <c r="G135" s="116"/>
      <c r="H135" s="116"/>
      <c r="I135" s="116"/>
      <c r="J135" s="116"/>
      <c r="K135" s="116"/>
      <c r="N135" s="117"/>
    </row>
    <row r="136">
      <c r="A136" s="113"/>
      <c r="B136" s="114"/>
      <c r="C136" s="114"/>
      <c r="D136" s="114"/>
      <c r="E136" s="115"/>
      <c r="F136" s="116"/>
      <c r="G136" s="116"/>
      <c r="H136" s="116"/>
      <c r="I136" s="116"/>
      <c r="J136" s="116"/>
      <c r="K136" s="116"/>
      <c r="N136" s="117"/>
    </row>
    <row r="137">
      <c r="A137" s="113"/>
      <c r="B137" s="114"/>
      <c r="C137" s="114"/>
      <c r="D137" s="114"/>
      <c r="E137" s="115"/>
      <c r="F137" s="116"/>
      <c r="G137" s="116"/>
      <c r="H137" s="116"/>
      <c r="I137" s="116"/>
      <c r="J137" s="116"/>
      <c r="K137" s="116"/>
      <c r="N137" s="117"/>
    </row>
    <row r="138">
      <c r="A138" s="113"/>
      <c r="B138" s="114"/>
      <c r="C138" s="114"/>
      <c r="D138" s="114"/>
      <c r="E138" s="115"/>
      <c r="F138" s="116"/>
      <c r="G138" s="116"/>
      <c r="H138" s="116"/>
      <c r="I138" s="116"/>
      <c r="J138" s="116"/>
      <c r="K138" s="116"/>
      <c r="N138" s="117"/>
    </row>
    <row r="139">
      <c r="A139" s="113"/>
      <c r="B139" s="114"/>
      <c r="C139" s="114"/>
      <c r="D139" s="114"/>
      <c r="E139" s="115"/>
      <c r="F139" s="116"/>
      <c r="G139" s="116"/>
      <c r="H139" s="116"/>
      <c r="I139" s="116"/>
      <c r="J139" s="116"/>
      <c r="K139" s="116"/>
      <c r="N139" s="117"/>
    </row>
    <row r="140">
      <c r="A140" s="113"/>
      <c r="B140" s="114"/>
      <c r="C140" s="114"/>
      <c r="D140" s="114"/>
      <c r="E140" s="115"/>
      <c r="F140" s="116"/>
      <c r="G140" s="116"/>
      <c r="H140" s="116"/>
      <c r="I140" s="116"/>
      <c r="J140" s="116"/>
      <c r="K140" s="116"/>
      <c r="N140" s="117"/>
    </row>
    <row r="141">
      <c r="A141" s="113"/>
      <c r="B141" s="114"/>
      <c r="C141" s="114"/>
      <c r="D141" s="114"/>
      <c r="E141" s="115"/>
      <c r="F141" s="116"/>
      <c r="G141" s="116"/>
      <c r="H141" s="116"/>
      <c r="I141" s="116"/>
      <c r="J141" s="116"/>
      <c r="K141" s="116"/>
      <c r="N141" s="117"/>
    </row>
    <row r="142">
      <c r="A142" s="113"/>
      <c r="B142" s="114"/>
      <c r="C142" s="114"/>
      <c r="D142" s="114"/>
      <c r="E142" s="115"/>
      <c r="F142" s="116"/>
      <c r="G142" s="116"/>
      <c r="H142" s="116"/>
      <c r="I142" s="116"/>
      <c r="J142" s="116"/>
      <c r="K142" s="116"/>
      <c r="N142" s="117"/>
    </row>
    <row r="143">
      <c r="A143" s="113"/>
      <c r="B143" s="114"/>
      <c r="C143" s="114"/>
      <c r="D143" s="114"/>
      <c r="E143" s="115"/>
      <c r="F143" s="116"/>
      <c r="G143" s="116"/>
      <c r="H143" s="116"/>
      <c r="I143" s="116"/>
      <c r="J143" s="116"/>
      <c r="K143" s="116"/>
      <c r="N143" s="117"/>
    </row>
    <row r="144">
      <c r="A144" s="113"/>
      <c r="B144" s="114"/>
      <c r="C144" s="114"/>
      <c r="D144" s="114"/>
      <c r="E144" s="115"/>
      <c r="F144" s="116"/>
      <c r="G144" s="116"/>
      <c r="H144" s="116"/>
      <c r="I144" s="116"/>
      <c r="J144" s="116"/>
      <c r="K144" s="116"/>
      <c r="N144" s="117"/>
    </row>
    <row r="145">
      <c r="A145" s="113"/>
      <c r="B145" s="114"/>
      <c r="C145" s="114"/>
      <c r="D145" s="114"/>
      <c r="E145" s="115"/>
      <c r="F145" s="116"/>
      <c r="G145" s="116"/>
      <c r="H145" s="116"/>
      <c r="I145" s="116"/>
      <c r="J145" s="116"/>
      <c r="K145" s="116"/>
      <c r="N145" s="117"/>
    </row>
    <row r="146">
      <c r="A146" s="113"/>
      <c r="B146" s="114"/>
      <c r="C146" s="114"/>
      <c r="D146" s="114"/>
      <c r="E146" s="115"/>
      <c r="F146" s="116"/>
      <c r="G146" s="116"/>
      <c r="H146" s="116"/>
      <c r="I146" s="116"/>
      <c r="J146" s="116"/>
      <c r="K146" s="116"/>
      <c r="N146" s="117"/>
    </row>
    <row r="147">
      <c r="A147" s="113"/>
      <c r="B147" s="114"/>
      <c r="C147" s="114"/>
      <c r="D147" s="114"/>
      <c r="E147" s="115"/>
      <c r="F147" s="116"/>
      <c r="G147" s="116"/>
      <c r="H147" s="116"/>
      <c r="I147" s="116"/>
      <c r="J147" s="116"/>
      <c r="K147" s="116"/>
      <c r="N147" s="117"/>
    </row>
    <row r="148">
      <c r="A148" s="113"/>
      <c r="B148" s="114"/>
      <c r="C148" s="114"/>
      <c r="D148" s="114"/>
      <c r="E148" s="115"/>
      <c r="F148" s="116"/>
      <c r="G148" s="116"/>
      <c r="H148" s="116"/>
      <c r="I148" s="116"/>
      <c r="J148" s="116"/>
      <c r="K148" s="116"/>
      <c r="N148" s="117"/>
    </row>
    <row r="149">
      <c r="A149" s="113"/>
      <c r="B149" s="114"/>
      <c r="C149" s="114"/>
      <c r="D149" s="114"/>
      <c r="E149" s="115"/>
      <c r="F149" s="116"/>
      <c r="G149" s="116"/>
      <c r="H149" s="116"/>
      <c r="I149" s="116"/>
      <c r="J149" s="116"/>
      <c r="K149" s="116"/>
      <c r="N149" s="117"/>
    </row>
    <row r="150">
      <c r="A150" s="113"/>
      <c r="B150" s="114"/>
      <c r="C150" s="114"/>
      <c r="D150" s="114"/>
      <c r="E150" s="115"/>
      <c r="F150" s="116"/>
      <c r="G150" s="116"/>
      <c r="H150" s="116"/>
      <c r="I150" s="116"/>
      <c r="J150" s="116"/>
      <c r="K150" s="116"/>
      <c r="N150" s="117"/>
    </row>
    <row r="151">
      <c r="A151" s="113"/>
      <c r="B151" s="114"/>
      <c r="C151" s="114"/>
      <c r="D151" s="114"/>
      <c r="E151" s="115"/>
      <c r="F151" s="116"/>
      <c r="G151" s="116"/>
      <c r="H151" s="116"/>
      <c r="I151" s="116"/>
      <c r="J151" s="116"/>
      <c r="K151" s="116"/>
      <c r="N151" s="117"/>
    </row>
    <row r="152">
      <c r="A152" s="113"/>
      <c r="B152" s="114"/>
      <c r="C152" s="114"/>
      <c r="D152" s="114"/>
      <c r="E152" s="115"/>
      <c r="F152" s="116"/>
      <c r="G152" s="116"/>
      <c r="H152" s="116"/>
      <c r="I152" s="116"/>
      <c r="J152" s="116"/>
      <c r="K152" s="116"/>
      <c r="N152" s="117"/>
    </row>
    <row r="153">
      <c r="A153" s="113"/>
      <c r="B153" s="114"/>
      <c r="C153" s="114"/>
      <c r="D153" s="114"/>
      <c r="E153" s="115"/>
      <c r="F153" s="116"/>
      <c r="G153" s="116"/>
      <c r="H153" s="116"/>
      <c r="I153" s="116"/>
      <c r="J153" s="116"/>
      <c r="K153" s="116"/>
      <c r="N153" s="117"/>
    </row>
    <row r="154">
      <c r="A154" s="113"/>
      <c r="B154" s="114"/>
      <c r="C154" s="114"/>
      <c r="D154" s="114"/>
      <c r="E154" s="115"/>
      <c r="F154" s="116"/>
      <c r="G154" s="116"/>
      <c r="H154" s="116"/>
      <c r="I154" s="116"/>
      <c r="J154" s="116"/>
      <c r="K154" s="116"/>
      <c r="N154" s="117"/>
    </row>
    <row r="155">
      <c r="A155" s="113"/>
      <c r="B155" s="114"/>
      <c r="C155" s="114"/>
      <c r="D155" s="114"/>
      <c r="E155" s="115"/>
      <c r="F155" s="116"/>
      <c r="G155" s="116"/>
      <c r="H155" s="116"/>
      <c r="I155" s="116"/>
      <c r="J155" s="116"/>
      <c r="K155" s="116"/>
      <c r="N155" s="117"/>
    </row>
    <row r="156">
      <c r="A156" s="113"/>
      <c r="B156" s="114"/>
      <c r="C156" s="114"/>
      <c r="D156" s="114"/>
      <c r="E156" s="115"/>
      <c r="F156" s="116"/>
      <c r="G156" s="116"/>
      <c r="H156" s="116"/>
      <c r="I156" s="116"/>
      <c r="J156" s="116"/>
      <c r="K156" s="116"/>
      <c r="N156" s="117"/>
    </row>
    <row r="157">
      <c r="A157" s="113"/>
      <c r="B157" s="114"/>
      <c r="C157" s="114"/>
      <c r="D157" s="114"/>
      <c r="E157" s="115"/>
      <c r="F157" s="116"/>
      <c r="G157" s="116"/>
      <c r="H157" s="116"/>
      <c r="I157" s="116"/>
      <c r="J157" s="116"/>
      <c r="K157" s="116"/>
      <c r="N157" s="117"/>
    </row>
    <row r="158">
      <c r="A158" s="113"/>
      <c r="B158" s="114"/>
      <c r="C158" s="114"/>
      <c r="D158" s="114"/>
      <c r="E158" s="115"/>
      <c r="F158" s="116"/>
      <c r="G158" s="116"/>
      <c r="H158" s="116"/>
      <c r="I158" s="116"/>
      <c r="J158" s="116"/>
      <c r="K158" s="116"/>
      <c r="N158" s="117"/>
    </row>
    <row r="159">
      <c r="A159" s="113"/>
      <c r="B159" s="114"/>
      <c r="C159" s="114"/>
      <c r="D159" s="114"/>
      <c r="E159" s="115"/>
      <c r="F159" s="116"/>
      <c r="G159" s="116"/>
      <c r="H159" s="116"/>
      <c r="I159" s="116"/>
      <c r="J159" s="116"/>
      <c r="K159" s="116"/>
      <c r="N159" s="117"/>
    </row>
    <row r="160">
      <c r="A160" s="113"/>
      <c r="B160" s="114"/>
      <c r="C160" s="114"/>
      <c r="D160" s="114"/>
      <c r="E160" s="115"/>
      <c r="F160" s="116"/>
      <c r="G160" s="116"/>
      <c r="H160" s="116"/>
      <c r="I160" s="116"/>
      <c r="J160" s="116"/>
      <c r="K160" s="116"/>
      <c r="N160" s="117"/>
    </row>
    <row r="161">
      <c r="A161" s="113"/>
      <c r="B161" s="114"/>
      <c r="C161" s="114"/>
      <c r="D161" s="114"/>
      <c r="E161" s="115"/>
      <c r="F161" s="116"/>
      <c r="G161" s="116"/>
      <c r="H161" s="116"/>
      <c r="I161" s="116"/>
      <c r="J161" s="116"/>
      <c r="K161" s="116"/>
      <c r="N161" s="117"/>
    </row>
    <row r="162">
      <c r="A162" s="113"/>
      <c r="B162" s="114"/>
      <c r="C162" s="114"/>
      <c r="D162" s="114"/>
      <c r="E162" s="115"/>
      <c r="F162" s="116"/>
      <c r="G162" s="116"/>
      <c r="H162" s="116"/>
      <c r="I162" s="116"/>
      <c r="J162" s="116"/>
      <c r="K162" s="116"/>
      <c r="N162" s="117"/>
    </row>
    <row r="163">
      <c r="A163" s="113"/>
      <c r="B163" s="114"/>
      <c r="C163" s="114"/>
      <c r="D163" s="114"/>
      <c r="E163" s="115"/>
      <c r="F163" s="116"/>
      <c r="G163" s="116"/>
      <c r="H163" s="116"/>
      <c r="I163" s="116"/>
      <c r="J163" s="116"/>
      <c r="K163" s="116"/>
      <c r="N163" s="117"/>
    </row>
    <row r="164">
      <c r="A164" s="113"/>
      <c r="B164" s="114"/>
      <c r="C164" s="114"/>
      <c r="D164" s="114"/>
      <c r="E164" s="115"/>
      <c r="F164" s="116"/>
      <c r="G164" s="116"/>
      <c r="H164" s="116"/>
      <c r="I164" s="116"/>
      <c r="J164" s="116"/>
      <c r="K164" s="116"/>
      <c r="N164" s="117"/>
    </row>
    <row r="165">
      <c r="A165" s="113"/>
      <c r="B165" s="114"/>
      <c r="C165" s="114"/>
      <c r="D165" s="114"/>
      <c r="E165" s="115"/>
      <c r="F165" s="116"/>
      <c r="G165" s="116"/>
      <c r="H165" s="116"/>
      <c r="I165" s="116"/>
      <c r="J165" s="116"/>
      <c r="K165" s="116"/>
      <c r="N165" s="117"/>
    </row>
    <row r="166">
      <c r="A166" s="113"/>
      <c r="B166" s="114"/>
      <c r="C166" s="114"/>
      <c r="D166" s="114"/>
      <c r="E166" s="115"/>
      <c r="F166" s="116"/>
      <c r="G166" s="116"/>
      <c r="H166" s="116"/>
      <c r="I166" s="116"/>
      <c r="J166" s="116"/>
      <c r="K166" s="116"/>
      <c r="N166" s="117"/>
    </row>
    <row r="167">
      <c r="A167" s="113"/>
      <c r="B167" s="114"/>
      <c r="C167" s="114"/>
      <c r="D167" s="114"/>
      <c r="E167" s="115"/>
      <c r="F167" s="116"/>
      <c r="G167" s="116"/>
      <c r="H167" s="116"/>
      <c r="I167" s="116"/>
      <c r="J167" s="116"/>
      <c r="K167" s="116"/>
      <c r="N167" s="117"/>
    </row>
    <row r="168">
      <c r="A168" s="113"/>
      <c r="B168" s="114"/>
      <c r="C168" s="114"/>
      <c r="D168" s="114"/>
      <c r="E168" s="115"/>
      <c r="F168" s="116"/>
      <c r="G168" s="116"/>
      <c r="H168" s="116"/>
      <c r="I168" s="116"/>
      <c r="J168" s="116"/>
      <c r="K168" s="116"/>
      <c r="N168" s="117"/>
    </row>
    <row r="169">
      <c r="A169" s="113"/>
      <c r="B169" s="114"/>
      <c r="C169" s="114"/>
      <c r="D169" s="114"/>
      <c r="E169" s="115"/>
      <c r="F169" s="116"/>
      <c r="G169" s="116"/>
      <c r="H169" s="116"/>
      <c r="I169" s="116"/>
      <c r="J169" s="116"/>
      <c r="K169" s="116"/>
      <c r="N169" s="117"/>
    </row>
    <row r="170">
      <c r="A170" s="113"/>
      <c r="B170" s="114"/>
      <c r="C170" s="114"/>
      <c r="D170" s="114"/>
      <c r="E170" s="115"/>
      <c r="F170" s="116"/>
      <c r="G170" s="116"/>
      <c r="H170" s="116"/>
      <c r="I170" s="116"/>
      <c r="J170" s="116"/>
      <c r="K170" s="116"/>
      <c r="N170" s="117"/>
    </row>
    <row r="171">
      <c r="A171" s="113"/>
      <c r="B171" s="114"/>
      <c r="C171" s="114"/>
      <c r="D171" s="114"/>
      <c r="E171" s="115"/>
      <c r="F171" s="116"/>
      <c r="G171" s="116"/>
      <c r="H171" s="116"/>
      <c r="I171" s="116"/>
      <c r="J171" s="116"/>
      <c r="K171" s="116"/>
      <c r="N171" s="117"/>
    </row>
    <row r="172">
      <c r="A172" s="113"/>
      <c r="B172" s="114"/>
      <c r="C172" s="114"/>
      <c r="D172" s="114"/>
      <c r="E172" s="115"/>
      <c r="F172" s="116"/>
      <c r="G172" s="116"/>
      <c r="H172" s="116"/>
      <c r="I172" s="116"/>
      <c r="J172" s="116"/>
      <c r="K172" s="116"/>
      <c r="N172" s="117"/>
    </row>
    <row r="173">
      <c r="A173" s="113"/>
      <c r="B173" s="114"/>
      <c r="C173" s="114"/>
      <c r="D173" s="114"/>
      <c r="E173" s="115"/>
      <c r="F173" s="116"/>
      <c r="G173" s="116"/>
      <c r="H173" s="116"/>
      <c r="I173" s="116"/>
      <c r="J173" s="116"/>
      <c r="K173" s="116"/>
      <c r="N173" s="117"/>
    </row>
    <row r="174">
      <c r="A174" s="113"/>
      <c r="B174" s="114"/>
      <c r="C174" s="114"/>
      <c r="D174" s="114"/>
      <c r="E174" s="115"/>
      <c r="F174" s="116"/>
      <c r="G174" s="116"/>
      <c r="H174" s="116"/>
      <c r="I174" s="116"/>
      <c r="J174" s="116"/>
      <c r="K174" s="116"/>
      <c r="N174" s="117"/>
    </row>
    <row r="175">
      <c r="A175" s="113"/>
      <c r="B175" s="114"/>
      <c r="C175" s="114"/>
      <c r="D175" s="114"/>
      <c r="E175" s="115"/>
      <c r="F175" s="116"/>
      <c r="G175" s="116"/>
      <c r="H175" s="116"/>
      <c r="I175" s="116"/>
      <c r="J175" s="116"/>
      <c r="K175" s="116"/>
      <c r="N175" s="117"/>
    </row>
    <row r="176">
      <c r="A176" s="113"/>
      <c r="B176" s="114"/>
      <c r="C176" s="114"/>
      <c r="D176" s="114"/>
      <c r="E176" s="115"/>
      <c r="F176" s="116"/>
      <c r="G176" s="116"/>
      <c r="H176" s="116"/>
      <c r="I176" s="116"/>
      <c r="J176" s="116"/>
      <c r="K176" s="116"/>
      <c r="N176" s="117"/>
    </row>
    <row r="177">
      <c r="A177" s="113"/>
      <c r="B177" s="114"/>
      <c r="C177" s="114"/>
      <c r="D177" s="114"/>
      <c r="E177" s="115"/>
      <c r="F177" s="116"/>
      <c r="G177" s="116"/>
      <c r="H177" s="116"/>
      <c r="I177" s="116"/>
      <c r="J177" s="116"/>
      <c r="K177" s="116"/>
      <c r="N177" s="117"/>
    </row>
    <row r="178">
      <c r="A178" s="113"/>
      <c r="B178" s="114"/>
      <c r="C178" s="114"/>
      <c r="D178" s="114"/>
      <c r="E178" s="115"/>
      <c r="F178" s="116"/>
      <c r="G178" s="116"/>
      <c r="H178" s="116"/>
      <c r="I178" s="116"/>
      <c r="J178" s="116"/>
      <c r="K178" s="116"/>
      <c r="N178" s="117"/>
    </row>
    <row r="179">
      <c r="A179" s="113"/>
      <c r="B179" s="114"/>
      <c r="C179" s="114"/>
      <c r="D179" s="114"/>
      <c r="E179" s="115"/>
      <c r="F179" s="116"/>
      <c r="G179" s="116"/>
      <c r="H179" s="116"/>
      <c r="I179" s="116"/>
      <c r="J179" s="116"/>
      <c r="K179" s="116"/>
      <c r="N179" s="117"/>
    </row>
    <row r="180">
      <c r="A180" s="113"/>
      <c r="B180" s="114"/>
      <c r="C180" s="114"/>
      <c r="D180" s="114"/>
      <c r="E180" s="115"/>
      <c r="F180" s="116"/>
      <c r="G180" s="116"/>
      <c r="H180" s="116"/>
      <c r="I180" s="116"/>
      <c r="J180" s="116"/>
      <c r="K180" s="116"/>
      <c r="N180" s="117"/>
    </row>
    <row r="181">
      <c r="A181" s="113"/>
      <c r="B181" s="114"/>
      <c r="C181" s="114"/>
      <c r="D181" s="114"/>
      <c r="E181" s="115"/>
      <c r="F181" s="116"/>
      <c r="G181" s="116"/>
      <c r="H181" s="116"/>
      <c r="I181" s="116"/>
      <c r="J181" s="116"/>
      <c r="K181" s="116"/>
      <c r="N181" s="117"/>
    </row>
    <row r="182">
      <c r="A182" s="113"/>
      <c r="B182" s="114"/>
      <c r="C182" s="114"/>
      <c r="D182" s="114"/>
      <c r="E182" s="115"/>
      <c r="F182" s="116"/>
      <c r="G182" s="116"/>
      <c r="H182" s="116"/>
      <c r="I182" s="116"/>
      <c r="J182" s="116"/>
      <c r="K182" s="116"/>
      <c r="N182" s="117"/>
    </row>
    <row r="183">
      <c r="A183" s="113"/>
      <c r="B183" s="114"/>
      <c r="C183" s="114"/>
      <c r="D183" s="114"/>
      <c r="E183" s="115"/>
      <c r="F183" s="116"/>
      <c r="G183" s="116"/>
      <c r="H183" s="116"/>
      <c r="I183" s="116"/>
      <c r="J183" s="116"/>
      <c r="K183" s="116"/>
      <c r="N183" s="117"/>
    </row>
    <row r="184">
      <c r="A184" s="113"/>
      <c r="B184" s="114"/>
      <c r="C184" s="114"/>
      <c r="D184" s="114"/>
      <c r="E184" s="115"/>
      <c r="F184" s="116"/>
      <c r="G184" s="116"/>
      <c r="H184" s="116"/>
      <c r="I184" s="116"/>
      <c r="J184" s="116"/>
      <c r="K184" s="116"/>
      <c r="N184" s="117"/>
    </row>
    <row r="185">
      <c r="A185" s="113"/>
      <c r="B185" s="114"/>
      <c r="C185" s="114"/>
      <c r="D185" s="114"/>
      <c r="E185" s="115"/>
      <c r="F185" s="116"/>
      <c r="G185" s="116"/>
      <c r="H185" s="116"/>
      <c r="I185" s="116"/>
      <c r="J185" s="116"/>
      <c r="K185" s="116"/>
      <c r="N185" s="117"/>
    </row>
    <row r="186">
      <c r="A186" s="113"/>
      <c r="B186" s="114"/>
      <c r="C186" s="114"/>
      <c r="D186" s="114"/>
      <c r="E186" s="115"/>
      <c r="F186" s="116"/>
      <c r="G186" s="116"/>
      <c r="H186" s="116"/>
      <c r="I186" s="116"/>
      <c r="J186" s="116"/>
      <c r="K186" s="116"/>
      <c r="N186" s="117"/>
    </row>
    <row r="187">
      <c r="A187" s="113"/>
      <c r="B187" s="114"/>
      <c r="C187" s="114"/>
      <c r="D187" s="114"/>
      <c r="E187" s="115"/>
      <c r="F187" s="116"/>
      <c r="G187" s="116"/>
      <c r="H187" s="116"/>
      <c r="I187" s="116"/>
      <c r="J187" s="116"/>
      <c r="K187" s="116"/>
      <c r="N187" s="117"/>
    </row>
    <row r="188">
      <c r="A188" s="113"/>
      <c r="B188" s="114"/>
      <c r="C188" s="114"/>
      <c r="D188" s="114"/>
      <c r="E188" s="115"/>
      <c r="F188" s="116"/>
      <c r="G188" s="116"/>
      <c r="H188" s="116"/>
      <c r="I188" s="116"/>
      <c r="J188" s="116"/>
      <c r="K188" s="116"/>
      <c r="N188" s="117"/>
    </row>
    <row r="189">
      <c r="A189" s="113"/>
      <c r="B189" s="114"/>
      <c r="C189" s="114"/>
      <c r="D189" s="114"/>
      <c r="E189" s="115"/>
      <c r="F189" s="116"/>
      <c r="G189" s="116"/>
      <c r="H189" s="116"/>
      <c r="I189" s="116"/>
      <c r="J189" s="116"/>
      <c r="K189" s="116"/>
      <c r="N189" s="117"/>
    </row>
    <row r="190">
      <c r="A190" s="113"/>
      <c r="B190" s="114"/>
      <c r="C190" s="114"/>
      <c r="D190" s="114"/>
      <c r="E190" s="115"/>
      <c r="F190" s="116"/>
      <c r="G190" s="116"/>
      <c r="H190" s="116"/>
      <c r="I190" s="116"/>
      <c r="J190" s="116"/>
      <c r="K190" s="116"/>
      <c r="N190" s="117"/>
    </row>
    <row r="191">
      <c r="A191" s="113"/>
      <c r="B191" s="114"/>
      <c r="C191" s="114"/>
      <c r="D191" s="114"/>
      <c r="E191" s="115"/>
      <c r="F191" s="116"/>
      <c r="G191" s="116"/>
      <c r="H191" s="116"/>
      <c r="I191" s="116"/>
      <c r="J191" s="116"/>
      <c r="K191" s="116"/>
      <c r="N191" s="117"/>
    </row>
    <row r="192">
      <c r="A192" s="113"/>
      <c r="B192" s="114"/>
      <c r="C192" s="114"/>
      <c r="D192" s="114"/>
      <c r="E192" s="115"/>
      <c r="F192" s="116"/>
      <c r="G192" s="116"/>
      <c r="H192" s="116"/>
      <c r="I192" s="116"/>
      <c r="J192" s="116"/>
      <c r="K192" s="116"/>
      <c r="N192" s="117"/>
    </row>
    <row r="193">
      <c r="A193" s="113"/>
      <c r="B193" s="114"/>
      <c r="C193" s="114"/>
      <c r="D193" s="114"/>
      <c r="E193" s="115"/>
      <c r="F193" s="116"/>
      <c r="G193" s="116"/>
      <c r="H193" s="116"/>
      <c r="I193" s="116"/>
      <c r="J193" s="116"/>
      <c r="K193" s="116"/>
      <c r="N193" s="117"/>
    </row>
    <row r="194">
      <c r="A194" s="113"/>
      <c r="B194" s="114"/>
      <c r="C194" s="114"/>
      <c r="D194" s="114"/>
      <c r="E194" s="115"/>
      <c r="F194" s="116"/>
      <c r="G194" s="116"/>
      <c r="H194" s="116"/>
      <c r="I194" s="116"/>
      <c r="J194" s="116"/>
      <c r="K194" s="116"/>
      <c r="N194" s="117"/>
    </row>
    <row r="195">
      <c r="A195" s="113"/>
      <c r="B195" s="114"/>
      <c r="C195" s="114"/>
      <c r="D195" s="114"/>
      <c r="E195" s="115"/>
      <c r="F195" s="116"/>
      <c r="G195" s="116"/>
      <c r="H195" s="116"/>
      <c r="I195" s="116"/>
      <c r="J195" s="116"/>
      <c r="K195" s="116"/>
      <c r="N195" s="117"/>
    </row>
    <row r="196">
      <c r="A196" s="113"/>
      <c r="B196" s="114"/>
      <c r="C196" s="114"/>
      <c r="D196" s="114"/>
      <c r="E196" s="115"/>
      <c r="F196" s="116"/>
      <c r="G196" s="116"/>
      <c r="H196" s="116"/>
      <c r="I196" s="116"/>
      <c r="J196" s="116"/>
      <c r="K196" s="116"/>
      <c r="N196" s="117"/>
    </row>
    <row r="197">
      <c r="A197" s="113"/>
      <c r="B197" s="114"/>
      <c r="C197" s="114"/>
      <c r="D197" s="114"/>
      <c r="E197" s="115"/>
      <c r="F197" s="116"/>
      <c r="G197" s="116"/>
      <c r="H197" s="116"/>
      <c r="I197" s="116"/>
      <c r="J197" s="116"/>
      <c r="K197" s="116"/>
      <c r="N197" s="117"/>
    </row>
    <row r="198">
      <c r="A198" s="113"/>
      <c r="B198" s="114"/>
      <c r="C198" s="114"/>
      <c r="D198" s="114"/>
      <c r="E198" s="115"/>
      <c r="F198" s="116"/>
      <c r="G198" s="116"/>
      <c r="H198" s="116"/>
      <c r="I198" s="116"/>
      <c r="J198" s="116"/>
      <c r="K198" s="116"/>
      <c r="N198" s="117"/>
    </row>
    <row r="199">
      <c r="A199" s="113"/>
      <c r="B199" s="114"/>
      <c r="C199" s="114"/>
      <c r="D199" s="114"/>
      <c r="E199" s="115"/>
      <c r="F199" s="116"/>
      <c r="G199" s="116"/>
      <c r="H199" s="116"/>
      <c r="I199" s="116"/>
      <c r="J199" s="116"/>
      <c r="K199" s="116"/>
      <c r="N199" s="117"/>
    </row>
    <row r="200">
      <c r="A200" s="113"/>
      <c r="B200" s="114"/>
      <c r="C200" s="114"/>
      <c r="D200" s="114"/>
      <c r="E200" s="115"/>
      <c r="F200" s="116"/>
      <c r="G200" s="116"/>
      <c r="H200" s="116"/>
      <c r="I200" s="116"/>
      <c r="J200" s="116"/>
      <c r="K200" s="116"/>
      <c r="N200" s="117"/>
    </row>
    <row r="201">
      <c r="A201" s="113"/>
      <c r="B201" s="114"/>
      <c r="C201" s="114"/>
      <c r="D201" s="114"/>
      <c r="E201" s="115"/>
      <c r="F201" s="116"/>
      <c r="G201" s="116"/>
      <c r="H201" s="116"/>
      <c r="I201" s="116"/>
      <c r="J201" s="116"/>
      <c r="K201" s="116"/>
      <c r="N201" s="117"/>
    </row>
    <row r="202">
      <c r="A202" s="113"/>
      <c r="B202" s="114"/>
      <c r="C202" s="114"/>
      <c r="D202" s="114"/>
      <c r="E202" s="115"/>
      <c r="F202" s="116"/>
      <c r="G202" s="116"/>
      <c r="H202" s="116"/>
      <c r="I202" s="116"/>
      <c r="J202" s="116"/>
      <c r="K202" s="116"/>
      <c r="N202" s="117"/>
    </row>
    <row r="203">
      <c r="A203" s="113"/>
      <c r="B203" s="114"/>
      <c r="C203" s="114"/>
      <c r="D203" s="114"/>
      <c r="E203" s="115"/>
      <c r="F203" s="116"/>
      <c r="G203" s="116"/>
      <c r="H203" s="116"/>
      <c r="I203" s="116"/>
      <c r="J203" s="116"/>
      <c r="K203" s="116"/>
      <c r="N203" s="117"/>
    </row>
    <row r="204">
      <c r="E204" s="118"/>
      <c r="F204" s="117"/>
      <c r="G204" s="117"/>
      <c r="H204" s="117"/>
      <c r="I204" s="117"/>
      <c r="J204" s="117"/>
      <c r="K204" s="117"/>
      <c r="N204" s="117"/>
    </row>
    <row r="205">
      <c r="E205" s="118"/>
      <c r="F205" s="117"/>
      <c r="G205" s="117"/>
      <c r="H205" s="117"/>
      <c r="I205" s="117"/>
      <c r="J205" s="117"/>
      <c r="K205" s="117"/>
      <c r="N205" s="117"/>
    </row>
    <row r="206">
      <c r="F206" s="117"/>
      <c r="G206" s="117"/>
      <c r="H206" s="117"/>
      <c r="I206" s="117"/>
      <c r="J206" s="117"/>
      <c r="K206" s="117"/>
      <c r="N206" s="117"/>
    </row>
    <row r="207">
      <c r="F207" s="117"/>
      <c r="G207" s="117"/>
      <c r="H207" s="117"/>
      <c r="I207" s="117"/>
      <c r="J207" s="117"/>
      <c r="K207" s="117"/>
      <c r="N207" s="117"/>
    </row>
    <row r="208">
      <c r="F208" s="117"/>
      <c r="G208" s="117"/>
      <c r="H208" s="117"/>
      <c r="I208" s="117"/>
      <c r="J208" s="117"/>
      <c r="K208" s="117"/>
      <c r="N208" s="117"/>
    </row>
    <row r="209">
      <c r="F209" s="117"/>
      <c r="G209" s="117"/>
      <c r="H209" s="117"/>
      <c r="I209" s="117"/>
      <c r="J209" s="117"/>
      <c r="K209" s="117"/>
      <c r="N209" s="117"/>
    </row>
    <row r="210">
      <c r="F210" s="117"/>
      <c r="G210" s="117"/>
      <c r="H210" s="117"/>
      <c r="I210" s="117"/>
      <c r="J210" s="117"/>
      <c r="K210" s="117"/>
      <c r="N210" s="117"/>
    </row>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drawing r:id="rId1"/>
</worksheet>
</file>